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11 ноября\Газета на 11.11.2021\10 Сессия\"/>
    </mc:Choice>
  </mc:AlternateContent>
  <bookViews>
    <workbookView xWindow="0" yWindow="0" windowWidth="28800" windowHeight="1230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Ра'!$A$9:$H$156</definedName>
    <definedName name="_xlnm.Print_Titles" localSheetId="0">'Приложение №5. Таблица 1. Ра'!$9:$9</definedName>
  </definedNames>
  <calcPr calcId="162913"/>
</workbook>
</file>

<file path=xl/calcChain.xml><?xml version="1.0" encoding="utf-8"?>
<calcChain xmlns="http://schemas.openxmlformats.org/spreadsheetml/2006/main">
  <c r="H110" i="2" l="1"/>
  <c r="H76" i="2"/>
  <c r="H27" i="2"/>
  <c r="H33" i="2" l="1"/>
  <c r="H34" i="2"/>
  <c r="H47" i="2" l="1"/>
  <c r="H146" i="2" l="1"/>
  <c r="H96" i="2"/>
  <c r="H14" i="2"/>
  <c r="H13" i="2" s="1"/>
  <c r="H19" i="2"/>
  <c r="H18" i="2" s="1"/>
  <c r="H17" i="2" s="1"/>
  <c r="H50" i="2"/>
  <c r="H12" i="2" l="1"/>
  <c r="H11" i="2" s="1"/>
  <c r="H141" i="2"/>
  <c r="H140" i="2" s="1"/>
  <c r="H138" i="2"/>
  <c r="H137" i="2" s="1"/>
  <c r="H136" i="2" s="1"/>
  <c r="H135" i="2" s="1"/>
  <c r="H133" i="2"/>
  <c r="H130" i="2"/>
  <c r="H126" i="2"/>
  <c r="H125" i="2" s="1"/>
  <c r="H120" i="2"/>
  <c r="H119" i="2" s="1"/>
  <c r="H116" i="2"/>
  <c r="H115" i="2" s="1"/>
  <c r="H113" i="2"/>
  <c r="H112" i="2" s="1"/>
  <c r="H109" i="2"/>
  <c r="H107" i="2"/>
  <c r="H106" i="2" s="1"/>
  <c r="H103" i="2"/>
  <c r="H101" i="2"/>
  <c r="H100" i="2" s="1"/>
  <c r="H93" i="2"/>
  <c r="H87" i="2"/>
  <c r="H86" i="2" s="1"/>
  <c r="H85" i="2" s="1"/>
  <c r="H84" i="2" s="1"/>
  <c r="H81" i="2"/>
  <c r="H72" i="2"/>
  <c r="H71" i="2" s="1"/>
  <c r="H67" i="2" s="1"/>
  <c r="H68" i="2"/>
  <c r="H66" i="2" s="1"/>
  <c r="H62" i="2"/>
  <c r="H61" i="2" s="1"/>
  <c r="H60" i="2" s="1"/>
  <c r="H58" i="2"/>
  <c r="H56" i="2"/>
  <c r="H55" i="2"/>
  <c r="H54" i="2" s="1"/>
  <c r="H53" i="2" s="1"/>
  <c r="H44" i="2"/>
  <c r="H40" i="2"/>
  <c r="H32" i="2"/>
  <c r="H30" i="2"/>
  <c r="H26" i="2"/>
  <c r="H24" i="2"/>
  <c r="H16" i="2"/>
  <c r="H128" i="2" l="1"/>
  <c r="H124" i="2" s="1"/>
  <c r="H65" i="2"/>
  <c r="H91" i="2"/>
  <c r="H90" i="2"/>
  <c r="H80" i="2"/>
  <c r="H79" i="2" s="1"/>
  <c r="H39" i="2"/>
  <c r="H118" i="2"/>
  <c r="H23" i="2"/>
  <c r="H22" i="2" s="1"/>
  <c r="H75" i="2"/>
  <c r="H74" i="2" s="1"/>
  <c r="H92" i="2"/>
  <c r="H43" i="2"/>
  <c r="H42" i="2" s="1"/>
  <c r="H123" i="2" l="1"/>
  <c r="H122" i="2" s="1"/>
  <c r="H89" i="2"/>
  <c r="H38" i="2"/>
  <c r="H64" i="2"/>
  <c r="H21" i="2"/>
  <c r="H10" i="2" l="1"/>
  <c r="H78" i="2"/>
  <c r="H156" i="2" l="1"/>
</calcChain>
</file>

<file path=xl/sharedStrings.xml><?xml version="1.0" encoding="utf-8"?>
<sst xmlns="http://schemas.openxmlformats.org/spreadsheetml/2006/main" count="347" uniqueCount="135">
  <si>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</si>
  <si>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</si>
  <si>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</si>
  <si>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</si>
  <si>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</si>
  <si>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</si>
  <si>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</si>
  <si>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</si>
  <si>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</si>
  <si>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</si>
  <si>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</si>
  <si>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</si>
  <si>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</si>
  <si>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</si>
  <si>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</si>
  <si>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</si>
  <si>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</si>
  <si>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</si>
  <si>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</si>
  <si>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</si>
  <si>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</si>
  <si>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</si>
  <si>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</si>
  <si>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</si>
  <si>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</si>
  <si>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</si>
  <si>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</si>
  <si>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</si>
  <si>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</si>
  <si>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</si>
  <si>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</si>
  <si>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</si>
  <si>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</si>
  <si>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</si>
  <si>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</si>
  <si>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</si>
  <si>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</si>
  <si>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</si>
  <si>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</si>
  <si>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</si>
  <si>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</si>
  <si>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</si>
  <si>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</si>
  <si>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</si>
  <si>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</si>
  <si>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</si>
  <si>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</si>
  <si>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</si>
  <si>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</si>
  <si>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</si>
  <si>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</si>
  <si>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</si>
  <si>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</si>
  <si>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</si>
  <si>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</si>
  <si>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</si>
  <si>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</si>
  <si>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</si>
  <si>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</si>
  <si>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</si>
  <si>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</si>
  <si>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</si>
  <si>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</si>
  <si>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</si>
  <si>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</si>
  <si>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</si>
  <si>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</si>
  <si>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</si>
  <si>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</si>
  <si>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Расходы на выплаты по оплате труда работников контрольно-счетного органа</t>
  </si>
  <si>
    <t>99.0.00.00000</t>
  </si>
  <si>
    <t>99.0.00.00411</t>
  </si>
  <si>
    <t>99.0.00.00419</t>
  </si>
  <si>
    <t>99.0.00.00500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</si>
  <si>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</si>
  <si>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</si>
  <si>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</si>
  <si>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</si>
  <si>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</si>
  <si>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</si>
  <si>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</si>
  <si>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</si>
  <si>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</si>
  <si>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</si>
  <si>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</si>
  <si>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</si>
  <si>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Резервный фонд Администрации Барышевского сельсовета</t>
  </si>
  <si>
    <t>Расходы на обеспечение функций государственных (муниципальных) органов (налоги)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</si>
  <si>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 КЛАССИФИКАЦИИ РАСХОДОВ БЮДЖЕТОВ  2021 ГОД И ПЛАНОВЫЙ ПЕРИОД 2022 И 2023 ГОДОВ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</si>
  <si>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2021 год</t>
  </si>
  <si>
    <t>99.0.00.01990</t>
  </si>
  <si>
    <t>16000S7950</t>
  </si>
  <si>
    <t>25.0.00.07950</t>
  </si>
  <si>
    <t>25.0.00.S7950</t>
  </si>
  <si>
    <t>99.2.F2.55552</t>
  </si>
  <si>
    <t xml:space="preserve"> "Электрофикации и уличное освещение Барышевского сельсовета" на 2019-2022 годы.</t>
  </si>
  <si>
    <t>"Формирование городской среды Барышевского сельсовета" на 2019-2022 годы."</t>
  </si>
  <si>
    <t>"Развитие культуры на территории Барышевского сельсовета на 2019-2021 годы"</t>
  </si>
  <si>
    <t>"Развитие молодежной политики на территории Барышевского сельсовета на 2019-2021 годы"</t>
  </si>
  <si>
    <t>"Развитие физической культуры и спорта на территории Барышевского сельсовета на 2019-2021 годы"</t>
  </si>
  <si>
    <t>"По переселению граждан из аврийного жилищного фонда Барышевского сельсовета на 2020-2025"</t>
  </si>
  <si>
    <t>99.0.00.01999</t>
  </si>
  <si>
    <t>99.0.00.0419</t>
  </si>
  <si>
    <t>99.0.03.01899</t>
  </si>
  <si>
    <t>"Развитие автомобильных дорог местного значения на территории Новосибирского района НСО на 2019-2021годы"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</si>
  <si>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</si>
  <si>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</si>
  <si>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"Благоустройство территорий населенных пунктов ГП НСО "ЖКХ НСО" на благоустойство общественных пространств населенных пунктов НСО</t>
  </si>
  <si>
    <t>99.0.00.00511</t>
  </si>
  <si>
    <t>99.0.00.00699</t>
  </si>
  <si>
    <t>99.0.00.00999</t>
  </si>
  <si>
    <t>99.0.00.01399</t>
  </si>
  <si>
    <t>99.0.00.01499</t>
  </si>
  <si>
    <t>99.0.00.01599</t>
  </si>
  <si>
    <t>99.0.00.01699</t>
  </si>
  <si>
    <t>Программные направления местного бюджета</t>
  </si>
  <si>
    <t xml:space="preserve"> </t>
  </si>
  <si>
    <t>99.0.00.01199</t>
  </si>
  <si>
    <t>99.0.00.70510</t>
  </si>
  <si>
    <t>СПРАВОЧНО: Программные мероприятия муниципального образования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</si>
  <si>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</si>
  <si>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</si>
  <si>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Софинансирование "Благоустройство территорий населенных пунктов ГП НСО "ЖКХ НСО" на благоустойство общественных пространств населенных пунктов НСО</t>
  </si>
  <si>
    <t>Реализация мероприятий по освещению территории</t>
  </si>
  <si>
    <t>Реализация мероприятий по благоустройству"Благоустройство территорий населенных пунктов ГП НСО "ЖКХ НСО" на благоустойство общественных пространств населенных пунктов НСО</t>
  </si>
  <si>
    <t>99.0.00.00111</t>
  </si>
  <si>
    <t>99.0.00.70190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</si>
  <si>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</si>
  <si>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сумма</t>
  </si>
  <si>
    <t>Расходы на выплаты работников контрольно-счетного органа (социальная выплата бывшему сотруднику КСП )</t>
  </si>
  <si>
    <t>Переселение из аварийного ЖФ за счет гос.корпарации-фонда сод.реф ЖКХ</t>
  </si>
  <si>
    <t>99.0.F3.67483</t>
  </si>
  <si>
    <t>99.0.00.00519</t>
  </si>
  <si>
    <t xml:space="preserve">Приложение №2 </t>
  </si>
  <si>
    <t>к решению сессии Совета депутатов Барышевского сельсовета Новосибирскогорайона Новосибирской области от 08.11.2021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</si>
</sst>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"/>
    <numFmt numFmtId="166" formatCode="000\ 00\ 00"/>
    <numFmt numFmtId="167" formatCode="#,##0.00;[Red]\-#,##0.00"/>
    <numFmt numFmtId="168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7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Font="1"/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6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167" fontId="8" fillId="2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167" fontId="4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Protection="1">
      <protection hidden="1"/>
    </xf>
    <xf numFmtId="0" fontId="4" fillId="2" borderId="0" xfId="1" applyNumberFormat="1" applyFont="1" applyFill="1" applyAlignment="1" applyProtection="1">
      <alignment horizontal="center" vertical="center"/>
      <protection hidden="1"/>
    </xf>
    <xf numFmtId="0" fontId="1" fillId="2" borderId="0" xfId="1" applyFont="1" applyFill="1" applyAlignment="1" applyProtection="1">
      <protection hidden="1"/>
    </xf>
    <xf numFmtId="167" fontId="3" fillId="2" borderId="0" xfId="1" applyNumberFormat="1" applyFont="1" applyFill="1" applyAlignment="1" applyProtection="1">
      <alignment horizontal="right" vertical="center"/>
      <protection hidden="1"/>
    </xf>
    <xf numFmtId="167" fontId="4" fillId="2" borderId="0" xfId="1" applyNumberFormat="1" applyFont="1" applyFill="1" applyAlignment="1" applyProtection="1">
      <alignment horizontal="center" wrapText="1"/>
      <protection hidden="1"/>
    </xf>
    <xf numFmtId="167" fontId="2" fillId="2" borderId="0" xfId="1" applyNumberFormat="1" applyFont="1" applyFill="1" applyAlignment="1" applyProtection="1">
      <protection hidden="1"/>
    </xf>
    <xf numFmtId="167" fontId="1" fillId="2" borderId="0" xfId="1" applyNumberFormat="1" applyFill="1"/>
    <xf numFmtId="0" fontId="9" fillId="0" borderId="0" xfId="1" applyNumberFormat="1" applyFont="1" applyFill="1" applyAlignment="1" applyProtection="1">
      <alignment horizontal="center" wrapText="1"/>
      <protection hidden="1"/>
    </xf>
    <xf numFmtId="0" fontId="9" fillId="2" borderId="0" xfId="1" applyNumberFormat="1" applyFont="1" applyFill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164" fontId="12" fillId="2" borderId="1" xfId="1" applyNumberFormat="1" applyFont="1" applyFill="1" applyBorder="1" applyAlignment="1" applyProtection="1">
      <alignment horizontal="center" vertical="center"/>
      <protection hidden="1"/>
    </xf>
    <xf numFmtId="0" fontId="9" fillId="2" borderId="4" xfId="1" applyNumberFormat="1" applyFont="1" applyFill="1" applyBorder="1" applyAlignment="1" applyProtection="1">
      <alignment horizontal="left"/>
      <protection hidden="1"/>
    </xf>
    <xf numFmtId="0" fontId="1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/>
    <xf numFmtId="0" fontId="3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13" fillId="0" borderId="0" xfId="2" applyNumberFormat="1" applyAlignment="1" applyProtection="1">
      <alignment horizontal="right" wrapText="1"/>
    </xf>
    <xf numFmtId="0" fontId="4" fillId="2" borderId="2" xfId="1" applyNumberFormat="1" applyFont="1" applyFill="1" applyBorder="1" applyAlignment="1" applyProtection="1">
      <alignment horizontal="left"/>
      <protection hidden="1"/>
    </xf>
    <xf numFmtId="0" fontId="4" fillId="2" borderId="3" xfId="1" applyNumberFormat="1" applyFont="1" applyFill="1" applyBorder="1" applyAlignment="1" applyProtection="1">
      <alignment horizontal="left"/>
      <protection hidden="1"/>
    </xf>
    <xf numFmtId="0" fontId="4" fillId="2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xl2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70"/>
  <sheetViews>
    <sheetView showGridLines="0" tabSelected="1" view="pageBreakPreview" zoomScale="130" zoomScaleNormal="130" zoomScaleSheetLayoutView="130" workbookViewId="0">
      <selection activeCell="G2" sqref="G2:H2"/>
    </sheetView>
  </sheetViews>
  <sheetFormatPr defaultRowHeight="12.75" x14ac:dyDescent="0.2"/>
  <cols>
    <col min="1" max="1" width="62.5703125" style="1" customWidth="1"/>
    <col min="2" max="3" width="5" style="1" customWidth="1"/>
    <col min="4" max="4" width="17" style="1" customWidth="1"/>
    <col min="5" max="5" width="6.42578125" style="1" customWidth="1"/>
    <col min="6" max="7" width="6.42578125" style="47" customWidth="1"/>
    <col min="8" max="8" width="19.140625" style="38" customWidth="1"/>
    <col min="9" max="244" width="9.140625" style="1" customWidth="1"/>
    <col min="245" max="16384" width="9.140625" style="1"/>
  </cols>
  <sheetData>
    <row r="1" spans="1:11" ht="34.5" customHeight="1" x14ac:dyDescent="0.25">
      <c r="A1" s="63"/>
      <c r="B1" s="63"/>
      <c r="C1" s="63"/>
      <c r="D1" s="64"/>
      <c r="E1" s="65"/>
      <c r="F1" s="65"/>
      <c r="G1" s="70" t="s">
        <v>133</v>
      </c>
      <c r="H1" s="70"/>
      <c r="I1" s="20"/>
      <c r="J1" s="20"/>
      <c r="K1" s="20"/>
    </row>
    <row r="2" spans="1:11" ht="78.75" customHeight="1" x14ac:dyDescent="0.25">
      <c r="A2" s="66"/>
      <c r="B2" s="67"/>
      <c r="C2" s="68"/>
      <c r="D2" s="69"/>
      <c r="E2" s="69"/>
      <c r="F2" s="69"/>
      <c r="G2" s="70" t="s">
        <v>134</v>
      </c>
      <c r="H2" s="70"/>
    </row>
    <row r="3" spans="1:11" ht="49.5" customHeight="1" x14ac:dyDescent="0.25">
      <c r="A3" s="74" t="s">
        <v>88</v>
      </c>
      <c r="B3" s="74"/>
      <c r="C3" s="74"/>
      <c r="D3" s="74"/>
      <c r="E3" s="74"/>
      <c r="F3" s="74"/>
      <c r="G3" s="74"/>
      <c r="H3" s="74"/>
    </row>
    <row r="4" spans="1:11" ht="15.75" x14ac:dyDescent="0.25">
      <c r="A4" s="6"/>
      <c r="B4" s="6"/>
      <c r="C4" s="6"/>
      <c r="D4" s="6"/>
      <c r="E4" s="6"/>
      <c r="F4" s="39"/>
      <c r="G4" s="39"/>
      <c r="H4" s="36"/>
    </row>
    <row r="5" spans="1:11" ht="15.75" x14ac:dyDescent="0.25">
      <c r="A5" s="4"/>
      <c r="B5" s="4"/>
      <c r="C5" s="4"/>
      <c r="D5" s="5"/>
      <c r="E5" s="75" t="s">
        <v>43</v>
      </c>
      <c r="F5" s="75"/>
      <c r="G5" s="75"/>
      <c r="H5" s="75"/>
    </row>
    <row r="6" spans="1:11" ht="15.75" x14ac:dyDescent="0.2">
      <c r="A6" s="76" t="s">
        <v>89</v>
      </c>
      <c r="B6" s="76"/>
      <c r="C6" s="76"/>
      <c r="D6" s="76"/>
      <c r="E6" s="76"/>
      <c r="F6" s="76"/>
      <c r="G6" s="76"/>
      <c r="H6" s="76"/>
    </row>
    <row r="7" spans="1:11" ht="15.75" x14ac:dyDescent="0.2">
      <c r="A7" s="30"/>
      <c r="B7" s="30"/>
      <c r="C7" s="30"/>
      <c r="D7" s="30"/>
      <c r="E7" s="30"/>
      <c r="F7" s="40"/>
      <c r="G7" s="40"/>
      <c r="H7" s="31"/>
    </row>
    <row r="8" spans="1:11" ht="15.75" x14ac:dyDescent="0.25">
      <c r="A8" s="32"/>
      <c r="B8" s="32"/>
      <c r="C8" s="32"/>
      <c r="D8" s="33"/>
      <c r="E8" s="34"/>
      <c r="F8" s="34"/>
      <c r="G8" s="34"/>
      <c r="H8" s="35" t="s">
        <v>68</v>
      </c>
    </row>
    <row r="9" spans="1:11" ht="15.75" x14ac:dyDescent="0.2">
      <c r="A9" s="24" t="s">
        <v>42</v>
      </c>
      <c r="B9" s="24" t="s">
        <v>41</v>
      </c>
      <c r="C9" s="24" t="s">
        <v>40</v>
      </c>
      <c r="D9" s="24" t="s">
        <v>39</v>
      </c>
      <c r="E9" s="24" t="s">
        <v>38</v>
      </c>
      <c r="F9" s="41"/>
      <c r="G9" s="41"/>
      <c r="H9" s="48" t="s">
        <v>128</v>
      </c>
    </row>
    <row r="10" spans="1:11" ht="15.75" x14ac:dyDescent="0.2">
      <c r="A10" s="8" t="s">
        <v>37</v>
      </c>
      <c r="B10" s="9">
        <v>1</v>
      </c>
      <c r="C10" s="9" t="s">
        <v>1</v>
      </c>
      <c r="D10" s="10" t="s">
        <v>1</v>
      </c>
      <c r="E10" s="11" t="s">
        <v>1</v>
      </c>
      <c r="F10" s="42"/>
      <c r="G10" s="42"/>
      <c r="H10" s="22">
        <f>H11+H16+H21+H32+H38+H42</f>
        <v>22986398.789999999</v>
      </c>
    </row>
    <row r="11" spans="1:11" ht="47.25" x14ac:dyDescent="0.2">
      <c r="A11" s="8" t="s">
        <v>36</v>
      </c>
      <c r="B11" s="9">
        <v>1</v>
      </c>
      <c r="C11" s="9">
        <v>2</v>
      </c>
      <c r="D11" s="10" t="s">
        <v>1</v>
      </c>
      <c r="E11" s="11" t="s">
        <v>1</v>
      </c>
      <c r="F11" s="42"/>
      <c r="G11" s="42"/>
      <c r="H11" s="55">
        <f t="shared" ref="H11:H14" si="0">H12</f>
        <v>388753</v>
      </c>
    </row>
    <row r="12" spans="1:11" ht="15.75" x14ac:dyDescent="0.2">
      <c r="A12" s="12" t="s">
        <v>44</v>
      </c>
      <c r="B12" s="13">
        <v>1</v>
      </c>
      <c r="C12" s="13">
        <v>2</v>
      </c>
      <c r="D12" s="49" t="s">
        <v>70</v>
      </c>
      <c r="E12" s="15" t="s">
        <v>1</v>
      </c>
      <c r="F12" s="43"/>
      <c r="G12" s="43"/>
      <c r="H12" s="21">
        <f>H13</f>
        <v>388753</v>
      </c>
    </row>
    <row r="13" spans="1:11" ht="31.5" x14ac:dyDescent="0.2">
      <c r="A13" s="12" t="s">
        <v>45</v>
      </c>
      <c r="B13" s="13">
        <v>1</v>
      </c>
      <c r="C13" s="13">
        <v>2</v>
      </c>
      <c r="D13" s="49" t="s">
        <v>125</v>
      </c>
      <c r="E13" s="15" t="s">
        <v>1</v>
      </c>
      <c r="F13" s="43"/>
      <c r="G13" s="43"/>
      <c r="H13" s="21">
        <f t="shared" si="0"/>
        <v>388753</v>
      </c>
    </row>
    <row r="14" spans="1:11" ht="63" x14ac:dyDescent="0.2">
      <c r="A14" s="12" t="s">
        <v>7</v>
      </c>
      <c r="B14" s="13">
        <v>1</v>
      </c>
      <c r="C14" s="13">
        <v>2</v>
      </c>
      <c r="D14" s="49" t="s">
        <v>125</v>
      </c>
      <c r="E14" s="15">
        <v>100</v>
      </c>
      <c r="F14" s="43"/>
      <c r="G14" s="43"/>
      <c r="H14" s="21">
        <f t="shared" si="0"/>
        <v>388753</v>
      </c>
    </row>
    <row r="15" spans="1:11" ht="31.5" x14ac:dyDescent="0.2">
      <c r="A15" s="12" t="s">
        <v>6</v>
      </c>
      <c r="B15" s="13">
        <v>1</v>
      </c>
      <c r="C15" s="13">
        <v>2</v>
      </c>
      <c r="D15" s="49" t="s">
        <v>125</v>
      </c>
      <c r="E15" s="15">
        <v>120</v>
      </c>
      <c r="F15" s="43"/>
      <c r="G15" s="43"/>
      <c r="H15" s="21">
        <v>388753</v>
      </c>
    </row>
    <row r="16" spans="1:11" ht="47.25" x14ac:dyDescent="0.2">
      <c r="A16" s="8" t="s">
        <v>35</v>
      </c>
      <c r="B16" s="9">
        <v>1</v>
      </c>
      <c r="C16" s="9">
        <v>3</v>
      </c>
      <c r="D16" s="50" t="s">
        <v>1</v>
      </c>
      <c r="E16" s="11" t="s">
        <v>1</v>
      </c>
      <c r="F16" s="42"/>
      <c r="G16" s="42"/>
      <c r="H16" s="55">
        <f t="shared" ref="H16:H19" si="1">H17</f>
        <v>595842.19999999995</v>
      </c>
    </row>
    <row r="17" spans="1:8" ht="15.75" x14ac:dyDescent="0.2">
      <c r="A17" s="12" t="s">
        <v>8</v>
      </c>
      <c r="B17" s="13">
        <v>1</v>
      </c>
      <c r="C17" s="13">
        <v>3</v>
      </c>
      <c r="D17" s="14" t="s">
        <v>70</v>
      </c>
      <c r="E17" s="15" t="s">
        <v>1</v>
      </c>
      <c r="F17" s="43"/>
      <c r="G17" s="43"/>
      <c r="H17" s="21">
        <f t="shared" si="1"/>
        <v>595842.19999999995</v>
      </c>
    </row>
    <row r="18" spans="1:8" ht="31.5" x14ac:dyDescent="0.2">
      <c r="A18" s="12" t="s">
        <v>46</v>
      </c>
      <c r="B18" s="13">
        <v>1</v>
      </c>
      <c r="C18" s="13">
        <v>3</v>
      </c>
      <c r="D18" s="14" t="s">
        <v>90</v>
      </c>
      <c r="E18" s="15" t="s">
        <v>1</v>
      </c>
      <c r="F18" s="43"/>
      <c r="G18" s="43"/>
      <c r="H18" s="21">
        <f t="shared" si="1"/>
        <v>595842.19999999995</v>
      </c>
    </row>
    <row r="19" spans="1:8" ht="63" x14ac:dyDescent="0.2">
      <c r="A19" s="12" t="s">
        <v>7</v>
      </c>
      <c r="B19" s="13">
        <v>1</v>
      </c>
      <c r="C19" s="13">
        <v>3</v>
      </c>
      <c r="D19" s="14" t="s">
        <v>90</v>
      </c>
      <c r="E19" s="15">
        <v>100</v>
      </c>
      <c r="F19" s="43"/>
      <c r="G19" s="43"/>
      <c r="H19" s="21">
        <f t="shared" si="1"/>
        <v>595842.19999999995</v>
      </c>
    </row>
    <row r="20" spans="1:8" ht="31.5" x14ac:dyDescent="0.2">
      <c r="A20" s="12" t="s">
        <v>6</v>
      </c>
      <c r="B20" s="13">
        <v>1</v>
      </c>
      <c r="C20" s="13">
        <v>3</v>
      </c>
      <c r="D20" s="14" t="s">
        <v>90</v>
      </c>
      <c r="E20" s="15">
        <v>120</v>
      </c>
      <c r="F20" s="43"/>
      <c r="G20" s="43"/>
      <c r="H20" s="21">
        <v>595842.19999999995</v>
      </c>
    </row>
    <row r="21" spans="1:8" ht="63" x14ac:dyDescent="0.2">
      <c r="A21" s="8" t="s">
        <v>34</v>
      </c>
      <c r="B21" s="9">
        <v>1</v>
      </c>
      <c r="C21" s="9">
        <v>4</v>
      </c>
      <c r="D21" s="10" t="s">
        <v>1</v>
      </c>
      <c r="E21" s="11" t="s">
        <v>1</v>
      </c>
      <c r="F21" s="42"/>
      <c r="G21" s="42"/>
      <c r="H21" s="60">
        <f>H22+H30</f>
        <v>8402463.2400000002</v>
      </c>
    </row>
    <row r="22" spans="1:8" ht="15.75" x14ac:dyDescent="0.2">
      <c r="A22" s="25" t="s">
        <v>47</v>
      </c>
      <c r="B22" s="26">
        <v>1</v>
      </c>
      <c r="C22" s="26">
        <v>4</v>
      </c>
      <c r="D22" s="27" t="s">
        <v>70</v>
      </c>
      <c r="E22" s="28" t="s">
        <v>1</v>
      </c>
      <c r="F22" s="44"/>
      <c r="G22" s="44"/>
      <c r="H22" s="29">
        <f>H23+H27+H29</f>
        <v>8402363.2400000002</v>
      </c>
    </row>
    <row r="23" spans="1:8" ht="31.5" x14ac:dyDescent="0.2">
      <c r="A23" s="12" t="s">
        <v>48</v>
      </c>
      <c r="B23" s="13">
        <v>1</v>
      </c>
      <c r="C23" s="13">
        <v>4</v>
      </c>
      <c r="D23" s="14" t="s">
        <v>71</v>
      </c>
      <c r="E23" s="15" t="s">
        <v>1</v>
      </c>
      <c r="F23" s="43"/>
      <c r="G23" s="43"/>
      <c r="H23" s="59">
        <f>H24</f>
        <v>6765784.4900000002</v>
      </c>
    </row>
    <row r="24" spans="1:8" ht="63" x14ac:dyDescent="0.2">
      <c r="A24" s="12" t="s">
        <v>7</v>
      </c>
      <c r="B24" s="13">
        <v>1</v>
      </c>
      <c r="C24" s="13">
        <v>4</v>
      </c>
      <c r="D24" s="14" t="s">
        <v>71</v>
      </c>
      <c r="E24" s="15">
        <v>100</v>
      </c>
      <c r="F24" s="43"/>
      <c r="G24" s="43"/>
      <c r="H24" s="21">
        <f>H25</f>
        <v>6765784.4900000002</v>
      </c>
    </row>
    <row r="25" spans="1:8" ht="31.5" x14ac:dyDescent="0.2">
      <c r="A25" s="12" t="s">
        <v>6</v>
      </c>
      <c r="B25" s="13">
        <v>1</v>
      </c>
      <c r="C25" s="13">
        <v>4</v>
      </c>
      <c r="D25" s="14" t="s">
        <v>71</v>
      </c>
      <c r="E25" s="15">
        <v>120</v>
      </c>
      <c r="F25" s="43"/>
      <c r="G25" s="43"/>
      <c r="H25" s="21">
        <v>6765784.4900000002</v>
      </c>
    </row>
    <row r="26" spans="1:8" ht="31.5" x14ac:dyDescent="0.2">
      <c r="A26" s="25" t="s">
        <v>49</v>
      </c>
      <c r="B26" s="26">
        <v>1</v>
      </c>
      <c r="C26" s="26">
        <v>4</v>
      </c>
      <c r="D26" s="27" t="s">
        <v>72</v>
      </c>
      <c r="E26" s="28"/>
      <c r="F26" s="44"/>
      <c r="G26" s="44"/>
      <c r="H26" s="29">
        <f>H27+H29</f>
        <v>1636578.75</v>
      </c>
    </row>
    <row r="27" spans="1:8" ht="31.5" x14ac:dyDescent="0.2">
      <c r="A27" s="25" t="s">
        <v>49</v>
      </c>
      <c r="B27" s="26">
        <v>1</v>
      </c>
      <c r="C27" s="26">
        <v>4</v>
      </c>
      <c r="D27" s="27" t="s">
        <v>72</v>
      </c>
      <c r="E27" s="28">
        <v>240</v>
      </c>
      <c r="F27" s="44"/>
      <c r="G27" s="44"/>
      <c r="H27" s="29">
        <f>H28</f>
        <v>1528719.46</v>
      </c>
    </row>
    <row r="28" spans="1:8" ht="31.5" x14ac:dyDescent="0.2">
      <c r="A28" s="12" t="s">
        <v>3</v>
      </c>
      <c r="B28" s="13">
        <v>1</v>
      </c>
      <c r="C28" s="13">
        <v>4</v>
      </c>
      <c r="D28" s="14" t="s">
        <v>72</v>
      </c>
      <c r="E28" s="15">
        <v>244</v>
      </c>
      <c r="F28" s="43"/>
      <c r="G28" s="43"/>
      <c r="H28" s="59">
        <v>1528719.46</v>
      </c>
    </row>
    <row r="29" spans="1:8" ht="31.5" x14ac:dyDescent="0.2">
      <c r="A29" s="25" t="s">
        <v>87</v>
      </c>
      <c r="B29" s="26">
        <v>1</v>
      </c>
      <c r="C29" s="26">
        <v>4</v>
      </c>
      <c r="D29" s="27" t="s">
        <v>72</v>
      </c>
      <c r="E29" s="28">
        <v>850</v>
      </c>
      <c r="F29" s="44"/>
      <c r="G29" s="44"/>
      <c r="H29" s="61">
        <v>107859.29</v>
      </c>
    </row>
    <row r="30" spans="1:8" ht="31.5" x14ac:dyDescent="0.2">
      <c r="A30" s="16" t="s">
        <v>50</v>
      </c>
      <c r="B30" s="17">
        <v>1</v>
      </c>
      <c r="C30" s="17">
        <v>4</v>
      </c>
      <c r="D30" s="18" t="s">
        <v>126</v>
      </c>
      <c r="E30" s="19"/>
      <c r="F30" s="45"/>
      <c r="G30" s="45"/>
      <c r="H30" s="23">
        <f>H31</f>
        <v>100</v>
      </c>
    </row>
    <row r="31" spans="1:8" ht="15.75" x14ac:dyDescent="0.2">
      <c r="A31" s="12" t="s">
        <v>51</v>
      </c>
      <c r="B31" s="13">
        <v>1</v>
      </c>
      <c r="C31" s="13">
        <v>4</v>
      </c>
      <c r="D31" s="14" t="s">
        <v>126</v>
      </c>
      <c r="E31" s="15">
        <v>244</v>
      </c>
      <c r="F31" s="43"/>
      <c r="G31" s="43"/>
      <c r="H31" s="21">
        <v>100</v>
      </c>
    </row>
    <row r="32" spans="1:8" ht="47.25" x14ac:dyDescent="0.2">
      <c r="A32" s="51" t="s">
        <v>33</v>
      </c>
      <c r="B32" s="52">
        <v>1</v>
      </c>
      <c r="C32" s="52">
        <v>6</v>
      </c>
      <c r="D32" s="50" t="s">
        <v>1</v>
      </c>
      <c r="E32" s="53" t="s">
        <v>1</v>
      </c>
      <c r="F32" s="54"/>
      <c r="G32" s="54"/>
      <c r="H32" s="55">
        <f>H33</f>
        <v>750131.88</v>
      </c>
    </row>
    <row r="33" spans="1:8" ht="15.75" x14ac:dyDescent="0.2">
      <c r="A33" s="12" t="s">
        <v>47</v>
      </c>
      <c r="B33" s="13">
        <v>1</v>
      </c>
      <c r="C33" s="13">
        <v>6</v>
      </c>
      <c r="D33" s="14" t="s">
        <v>73</v>
      </c>
      <c r="E33" s="15" t="s">
        <v>1</v>
      </c>
      <c r="F33" s="43"/>
      <c r="G33" s="43"/>
      <c r="H33" s="21">
        <f>H35+H36+H37</f>
        <v>750131.88</v>
      </c>
    </row>
    <row r="34" spans="1:8" ht="31.5" x14ac:dyDescent="0.2">
      <c r="A34" s="12" t="s">
        <v>69</v>
      </c>
      <c r="B34" s="13">
        <v>1</v>
      </c>
      <c r="C34" s="13">
        <v>6</v>
      </c>
      <c r="D34" s="14" t="s">
        <v>108</v>
      </c>
      <c r="E34" s="15">
        <v>100</v>
      </c>
      <c r="F34" s="43"/>
      <c r="G34" s="43"/>
      <c r="H34" s="21">
        <f>H35</f>
        <v>494126.44</v>
      </c>
    </row>
    <row r="35" spans="1:8" ht="31.5" x14ac:dyDescent="0.2">
      <c r="A35" s="12" t="s">
        <v>69</v>
      </c>
      <c r="B35" s="13">
        <v>1</v>
      </c>
      <c r="C35" s="13">
        <v>6</v>
      </c>
      <c r="D35" s="14" t="s">
        <v>108</v>
      </c>
      <c r="E35" s="15">
        <v>120</v>
      </c>
      <c r="F35" s="43"/>
      <c r="G35" s="43"/>
      <c r="H35" s="21">
        <v>494126.44</v>
      </c>
    </row>
    <row r="36" spans="1:8" ht="31.5" x14ac:dyDescent="0.2">
      <c r="A36" s="12" t="s">
        <v>129</v>
      </c>
      <c r="B36" s="13">
        <v>1</v>
      </c>
      <c r="C36" s="13">
        <v>6</v>
      </c>
      <c r="D36" s="14" t="s">
        <v>108</v>
      </c>
      <c r="E36" s="15">
        <v>321</v>
      </c>
      <c r="F36" s="43"/>
      <c r="G36" s="43"/>
      <c r="H36" s="21">
        <v>116050.44</v>
      </c>
    </row>
    <row r="37" spans="1:8" ht="31.5" x14ac:dyDescent="0.2">
      <c r="A37" s="12" t="s">
        <v>69</v>
      </c>
      <c r="B37" s="56">
        <v>1</v>
      </c>
      <c r="C37" s="56">
        <v>6</v>
      </c>
      <c r="D37" s="49" t="s">
        <v>132</v>
      </c>
      <c r="E37" s="57">
        <v>540</v>
      </c>
      <c r="F37" s="58"/>
      <c r="G37" s="58"/>
      <c r="H37" s="59">
        <v>139955</v>
      </c>
    </row>
    <row r="38" spans="1:8" ht="15.75" x14ac:dyDescent="0.2">
      <c r="A38" s="51" t="s">
        <v>32</v>
      </c>
      <c r="B38" s="52">
        <v>1</v>
      </c>
      <c r="C38" s="52">
        <v>11</v>
      </c>
      <c r="D38" s="50" t="s">
        <v>1</v>
      </c>
      <c r="E38" s="53" t="s">
        <v>1</v>
      </c>
      <c r="F38" s="54"/>
      <c r="G38" s="54"/>
      <c r="H38" s="55">
        <f t="shared" ref="H38:H40" si="2">H39</f>
        <v>200000</v>
      </c>
    </row>
    <row r="39" spans="1:8" ht="15.75" x14ac:dyDescent="0.2">
      <c r="A39" s="12" t="s">
        <v>86</v>
      </c>
      <c r="B39" s="13">
        <v>1</v>
      </c>
      <c r="C39" s="13">
        <v>11</v>
      </c>
      <c r="D39" s="14" t="s">
        <v>109</v>
      </c>
      <c r="E39" s="15" t="s">
        <v>1</v>
      </c>
      <c r="F39" s="43"/>
      <c r="G39" s="43"/>
      <c r="H39" s="21">
        <f t="shared" si="2"/>
        <v>200000</v>
      </c>
    </row>
    <row r="40" spans="1:8" ht="15.75" x14ac:dyDescent="0.2">
      <c r="A40" s="12" t="s">
        <v>5</v>
      </c>
      <c r="B40" s="13">
        <v>1</v>
      </c>
      <c r="C40" s="13">
        <v>11</v>
      </c>
      <c r="D40" s="14" t="s">
        <v>109</v>
      </c>
      <c r="E40" s="15">
        <v>800</v>
      </c>
      <c r="F40" s="43"/>
      <c r="G40" s="43"/>
      <c r="H40" s="21">
        <f t="shared" si="2"/>
        <v>200000</v>
      </c>
    </row>
    <row r="41" spans="1:8" ht="15.75" x14ac:dyDescent="0.2">
      <c r="A41" s="12" t="s">
        <v>31</v>
      </c>
      <c r="B41" s="13">
        <v>1</v>
      </c>
      <c r="C41" s="13">
        <v>11</v>
      </c>
      <c r="D41" s="14" t="s">
        <v>109</v>
      </c>
      <c r="E41" s="15">
        <v>870</v>
      </c>
      <c r="F41" s="43"/>
      <c r="G41" s="43"/>
      <c r="H41" s="21">
        <v>200000</v>
      </c>
    </row>
    <row r="42" spans="1:8" ht="15.75" x14ac:dyDescent="0.2">
      <c r="A42" s="51" t="s">
        <v>30</v>
      </c>
      <c r="B42" s="52">
        <v>1</v>
      </c>
      <c r="C42" s="52">
        <v>13</v>
      </c>
      <c r="D42" s="50" t="s">
        <v>1</v>
      </c>
      <c r="E42" s="53" t="s">
        <v>1</v>
      </c>
      <c r="F42" s="54"/>
      <c r="G42" s="54"/>
      <c r="H42" s="55">
        <f>H43</f>
        <v>12649208.470000001</v>
      </c>
    </row>
    <row r="43" spans="1:8" ht="31.5" x14ac:dyDescent="0.2">
      <c r="A43" s="8" t="s">
        <v>18</v>
      </c>
      <c r="B43" s="9">
        <v>1</v>
      </c>
      <c r="C43" s="9">
        <v>13</v>
      </c>
      <c r="D43" s="10" t="s">
        <v>74</v>
      </c>
      <c r="E43" s="11" t="s">
        <v>1</v>
      </c>
      <c r="F43" s="42"/>
      <c r="G43" s="42"/>
      <c r="H43" s="22">
        <f>H44+H47+H50</f>
        <v>12649208.470000001</v>
      </c>
    </row>
    <row r="44" spans="1:8" ht="63" x14ac:dyDescent="0.2">
      <c r="A44" s="12" t="s">
        <v>7</v>
      </c>
      <c r="B44" s="13">
        <v>1</v>
      </c>
      <c r="C44" s="13">
        <v>13</v>
      </c>
      <c r="D44" s="14" t="s">
        <v>70</v>
      </c>
      <c r="E44" s="15">
        <v>100</v>
      </c>
      <c r="F44" s="43"/>
      <c r="G44" s="43"/>
      <c r="H44" s="22">
        <f>H45+H46</f>
        <v>5656522.7300000004</v>
      </c>
    </row>
    <row r="45" spans="1:8" ht="15.75" x14ac:dyDescent="0.2">
      <c r="A45" s="12" t="s">
        <v>14</v>
      </c>
      <c r="B45" s="13">
        <v>1</v>
      </c>
      <c r="C45" s="13">
        <v>13</v>
      </c>
      <c r="D45" s="14" t="s">
        <v>75</v>
      </c>
      <c r="E45" s="15">
        <v>110</v>
      </c>
      <c r="F45" s="43"/>
      <c r="G45" s="43"/>
      <c r="H45" s="21">
        <v>5617222.7300000004</v>
      </c>
    </row>
    <row r="46" spans="1:8" ht="15.75" x14ac:dyDescent="0.2">
      <c r="A46" s="12" t="s">
        <v>14</v>
      </c>
      <c r="B46" s="13">
        <v>1</v>
      </c>
      <c r="C46" s="13">
        <v>13</v>
      </c>
      <c r="D46" s="14" t="s">
        <v>118</v>
      </c>
      <c r="E46" s="15">
        <v>110</v>
      </c>
      <c r="F46" s="43"/>
      <c r="G46" s="43"/>
      <c r="H46" s="21">
        <v>39300</v>
      </c>
    </row>
    <row r="47" spans="1:8" ht="31.5" x14ac:dyDescent="0.2">
      <c r="A47" s="12" t="s">
        <v>3</v>
      </c>
      <c r="B47" s="13">
        <v>1</v>
      </c>
      <c r="C47" s="13">
        <v>13</v>
      </c>
      <c r="D47" s="14" t="s">
        <v>110</v>
      </c>
      <c r="E47" s="15">
        <v>240</v>
      </c>
      <c r="F47" s="43"/>
      <c r="G47" s="43"/>
      <c r="H47" s="22">
        <f>H48+H49</f>
        <v>6520920.5</v>
      </c>
    </row>
    <row r="48" spans="1:8" ht="31.5" x14ac:dyDescent="0.2">
      <c r="A48" s="12" t="s">
        <v>2</v>
      </c>
      <c r="B48" s="13">
        <v>1</v>
      </c>
      <c r="C48" s="13">
        <v>13</v>
      </c>
      <c r="D48" s="14" t="s">
        <v>110</v>
      </c>
      <c r="E48" s="15">
        <v>244</v>
      </c>
      <c r="F48" s="43"/>
      <c r="G48" s="43"/>
      <c r="H48" s="21">
        <v>6361257.1799999997</v>
      </c>
    </row>
    <row r="49" spans="1:8" ht="31.5" x14ac:dyDescent="0.2">
      <c r="A49" s="12" t="s">
        <v>3</v>
      </c>
      <c r="B49" s="13">
        <v>1</v>
      </c>
      <c r="C49" s="13">
        <v>13</v>
      </c>
      <c r="D49" s="14" t="s">
        <v>110</v>
      </c>
      <c r="E49" s="15">
        <v>247</v>
      </c>
      <c r="F49" s="43"/>
      <c r="G49" s="43"/>
      <c r="H49" s="21">
        <v>159663.32</v>
      </c>
    </row>
    <row r="50" spans="1:8" ht="15.75" x14ac:dyDescent="0.2">
      <c r="A50" s="25" t="s">
        <v>5</v>
      </c>
      <c r="B50" s="26">
        <v>1</v>
      </c>
      <c r="C50" s="26">
        <v>13</v>
      </c>
      <c r="D50" s="27" t="s">
        <v>110</v>
      </c>
      <c r="E50" s="28">
        <v>800</v>
      </c>
      <c r="F50" s="44"/>
      <c r="G50" s="44"/>
      <c r="H50" s="29">
        <f>H51+H52</f>
        <v>471765.24</v>
      </c>
    </row>
    <row r="51" spans="1:8" ht="15.75" x14ac:dyDescent="0.2">
      <c r="A51" s="12" t="s">
        <v>4</v>
      </c>
      <c r="B51" s="13">
        <v>1</v>
      </c>
      <c r="C51" s="13">
        <v>13</v>
      </c>
      <c r="D51" s="14" t="s">
        <v>110</v>
      </c>
      <c r="E51" s="15">
        <v>830</v>
      </c>
      <c r="F51" s="43"/>
      <c r="G51" s="43"/>
      <c r="H51" s="21">
        <v>36388.44</v>
      </c>
    </row>
    <row r="52" spans="1:8" ht="15.75" x14ac:dyDescent="0.2">
      <c r="A52" s="12" t="s">
        <v>4</v>
      </c>
      <c r="B52" s="13">
        <v>1</v>
      </c>
      <c r="C52" s="13">
        <v>13</v>
      </c>
      <c r="D52" s="14" t="s">
        <v>110</v>
      </c>
      <c r="E52" s="15">
        <v>850</v>
      </c>
      <c r="F52" s="43"/>
      <c r="G52" s="43"/>
      <c r="H52" s="21">
        <v>435376.8</v>
      </c>
    </row>
    <row r="53" spans="1:8" ht="15.75" x14ac:dyDescent="0.2">
      <c r="A53" s="51" t="s">
        <v>29</v>
      </c>
      <c r="B53" s="52">
        <v>2</v>
      </c>
      <c r="C53" s="52" t="s">
        <v>1</v>
      </c>
      <c r="D53" s="50" t="s">
        <v>1</v>
      </c>
      <c r="E53" s="53" t="s">
        <v>1</v>
      </c>
      <c r="F53" s="54"/>
      <c r="G53" s="54"/>
      <c r="H53" s="55">
        <f>H54</f>
        <v>549800</v>
      </c>
    </row>
    <row r="54" spans="1:8" ht="15.75" x14ac:dyDescent="0.2">
      <c r="A54" s="8" t="s">
        <v>28</v>
      </c>
      <c r="B54" s="9">
        <v>2</v>
      </c>
      <c r="C54" s="9">
        <v>3</v>
      </c>
      <c r="D54" s="10" t="s">
        <v>1</v>
      </c>
      <c r="E54" s="11" t="s">
        <v>1</v>
      </c>
      <c r="F54" s="42"/>
      <c r="G54" s="42"/>
      <c r="H54" s="55">
        <f>H55</f>
        <v>549800</v>
      </c>
    </row>
    <row r="55" spans="1:8" ht="78.75" x14ac:dyDescent="0.2">
      <c r="A55" s="8" t="s">
        <v>53</v>
      </c>
      <c r="B55" s="9">
        <v>2</v>
      </c>
      <c r="C55" s="9">
        <v>3</v>
      </c>
      <c r="D55" s="10" t="s">
        <v>52</v>
      </c>
      <c r="E55" s="11" t="s">
        <v>1</v>
      </c>
      <c r="F55" s="42"/>
      <c r="G55" s="42"/>
      <c r="H55" s="22">
        <f>H56+H58</f>
        <v>549800</v>
      </c>
    </row>
    <row r="56" spans="1:8" ht="63" x14ac:dyDescent="0.2">
      <c r="A56" s="12" t="s">
        <v>7</v>
      </c>
      <c r="B56" s="13">
        <v>2</v>
      </c>
      <c r="C56" s="13">
        <v>3</v>
      </c>
      <c r="D56" s="14" t="s">
        <v>52</v>
      </c>
      <c r="E56" s="15">
        <v>100</v>
      </c>
      <c r="F56" s="43"/>
      <c r="G56" s="43"/>
      <c r="H56" s="21">
        <f>H57</f>
        <v>487200</v>
      </c>
    </row>
    <row r="57" spans="1:8" ht="31.5" x14ac:dyDescent="0.2">
      <c r="A57" s="12" t="s">
        <v>54</v>
      </c>
      <c r="B57" s="13">
        <v>2</v>
      </c>
      <c r="C57" s="13">
        <v>3</v>
      </c>
      <c r="D57" s="14" t="s">
        <v>52</v>
      </c>
      <c r="E57" s="15">
        <v>120</v>
      </c>
      <c r="F57" s="43"/>
      <c r="G57" s="43"/>
      <c r="H57" s="21">
        <v>487200</v>
      </c>
    </row>
    <row r="58" spans="1:8" ht="31.5" x14ac:dyDescent="0.2">
      <c r="A58" s="12" t="s">
        <v>3</v>
      </c>
      <c r="B58" s="13">
        <v>2</v>
      </c>
      <c r="C58" s="13">
        <v>3</v>
      </c>
      <c r="D58" s="14" t="s">
        <v>52</v>
      </c>
      <c r="E58" s="15">
        <v>200</v>
      </c>
      <c r="F58" s="43"/>
      <c r="G58" s="43"/>
      <c r="H58" s="21">
        <f>H59</f>
        <v>62600</v>
      </c>
    </row>
    <row r="59" spans="1:8" ht="31.5" x14ac:dyDescent="0.2">
      <c r="A59" s="12" t="s">
        <v>2</v>
      </c>
      <c r="B59" s="13">
        <v>2</v>
      </c>
      <c r="C59" s="13">
        <v>3</v>
      </c>
      <c r="D59" s="14" t="s">
        <v>52</v>
      </c>
      <c r="E59" s="15">
        <v>244</v>
      </c>
      <c r="F59" s="43"/>
      <c r="G59" s="43"/>
      <c r="H59" s="21">
        <v>62600</v>
      </c>
    </row>
    <row r="60" spans="1:8" ht="31.5" x14ac:dyDescent="0.2">
      <c r="A60" s="51" t="s">
        <v>27</v>
      </c>
      <c r="B60" s="52">
        <v>3</v>
      </c>
      <c r="C60" s="52" t="s">
        <v>1</v>
      </c>
      <c r="D60" s="50" t="s">
        <v>1</v>
      </c>
      <c r="E60" s="53" t="s">
        <v>1</v>
      </c>
      <c r="F60" s="54"/>
      <c r="G60" s="54"/>
      <c r="H60" s="55">
        <f t="shared" ref="H60:H62" si="3">H61</f>
        <v>826600</v>
      </c>
    </row>
    <row r="61" spans="1:8" ht="47.25" x14ac:dyDescent="0.2">
      <c r="A61" s="8" t="s">
        <v>26</v>
      </c>
      <c r="B61" s="9">
        <v>3</v>
      </c>
      <c r="C61" s="9">
        <v>9</v>
      </c>
      <c r="D61" s="14" t="s">
        <v>70</v>
      </c>
      <c r="E61" s="11" t="s">
        <v>1</v>
      </c>
      <c r="F61" s="42"/>
      <c r="G61" s="42"/>
      <c r="H61" s="22">
        <f t="shared" si="3"/>
        <v>826600</v>
      </c>
    </row>
    <row r="62" spans="1:8" ht="31.5" x14ac:dyDescent="0.2">
      <c r="A62" s="12" t="s">
        <v>3</v>
      </c>
      <c r="B62" s="13">
        <v>3</v>
      </c>
      <c r="C62" s="13">
        <v>9</v>
      </c>
      <c r="D62" s="14" t="s">
        <v>117</v>
      </c>
      <c r="E62" s="15">
        <v>200</v>
      </c>
      <c r="F62" s="43"/>
      <c r="G62" s="43"/>
      <c r="H62" s="21">
        <f t="shared" si="3"/>
        <v>826600</v>
      </c>
    </row>
    <row r="63" spans="1:8" ht="31.5" x14ac:dyDescent="0.2">
      <c r="A63" s="12" t="s">
        <v>2</v>
      </c>
      <c r="B63" s="13">
        <v>3</v>
      </c>
      <c r="C63" s="13">
        <v>9</v>
      </c>
      <c r="D63" s="14" t="s">
        <v>117</v>
      </c>
      <c r="E63" s="15">
        <v>244</v>
      </c>
      <c r="F63" s="43"/>
      <c r="G63" s="43"/>
      <c r="H63" s="21">
        <v>826600</v>
      </c>
    </row>
    <row r="64" spans="1:8" s="7" customFormat="1" ht="15.75" x14ac:dyDescent="0.2">
      <c r="A64" s="8" t="s">
        <v>25</v>
      </c>
      <c r="B64" s="9">
        <v>4</v>
      </c>
      <c r="C64" s="9"/>
      <c r="D64" s="10"/>
      <c r="E64" s="11"/>
      <c r="F64" s="42"/>
      <c r="G64" s="42"/>
      <c r="H64" s="22">
        <f>H65+H74</f>
        <v>10582412.41</v>
      </c>
    </row>
    <row r="65" spans="1:8" ht="15.75" x14ac:dyDescent="0.2">
      <c r="A65" s="51" t="s">
        <v>24</v>
      </c>
      <c r="B65" s="52">
        <v>4</v>
      </c>
      <c r="C65" s="52">
        <v>9</v>
      </c>
      <c r="D65" s="50" t="s">
        <v>1</v>
      </c>
      <c r="E65" s="53" t="s">
        <v>1</v>
      </c>
      <c r="F65" s="54"/>
      <c r="G65" s="54"/>
      <c r="H65" s="55">
        <f>H67+H66</f>
        <v>8222412.4100000001</v>
      </c>
    </row>
    <row r="66" spans="1:8" ht="15.75" x14ac:dyDescent="0.2">
      <c r="A66" s="12" t="s">
        <v>115</v>
      </c>
      <c r="B66" s="13">
        <v>4</v>
      </c>
      <c r="C66" s="13">
        <v>9</v>
      </c>
      <c r="D66" s="27">
        <v>1600000000</v>
      </c>
      <c r="E66" s="15">
        <v>240</v>
      </c>
      <c r="F66" s="43"/>
      <c r="G66" s="43"/>
      <c r="H66" s="22">
        <f>H68</f>
        <v>5559424.9199999999</v>
      </c>
    </row>
    <row r="67" spans="1:8" ht="15.75" x14ac:dyDescent="0.2">
      <c r="A67" s="12" t="s">
        <v>44</v>
      </c>
      <c r="B67" s="13">
        <v>4</v>
      </c>
      <c r="C67" s="13">
        <v>9</v>
      </c>
      <c r="D67" s="14" t="s">
        <v>111</v>
      </c>
      <c r="E67" s="15">
        <v>240</v>
      </c>
      <c r="F67" s="43"/>
      <c r="G67" s="43"/>
      <c r="H67" s="22">
        <f>H71</f>
        <v>2662987.4900000002</v>
      </c>
    </row>
    <row r="68" spans="1:8" ht="15.75" x14ac:dyDescent="0.2">
      <c r="A68" s="12" t="s">
        <v>115</v>
      </c>
      <c r="B68" s="26">
        <v>4</v>
      </c>
      <c r="C68" s="26">
        <v>9</v>
      </c>
      <c r="D68" s="27">
        <v>1600000000</v>
      </c>
      <c r="E68" s="28">
        <v>240</v>
      </c>
      <c r="F68" s="44"/>
      <c r="G68" s="44"/>
      <c r="H68" s="29">
        <f>H69+H70</f>
        <v>5559424.9199999999</v>
      </c>
    </row>
    <row r="69" spans="1:8" ht="31.5" x14ac:dyDescent="0.2">
      <c r="A69" s="12" t="s">
        <v>104</v>
      </c>
      <c r="B69" s="13">
        <v>4</v>
      </c>
      <c r="C69" s="13">
        <v>9</v>
      </c>
      <c r="D69" s="14">
        <v>1600007950</v>
      </c>
      <c r="E69" s="15">
        <v>244</v>
      </c>
      <c r="F69" s="43"/>
      <c r="G69" s="43"/>
      <c r="H69" s="21">
        <v>4900000</v>
      </c>
    </row>
    <row r="70" spans="1:8" ht="47.25" x14ac:dyDescent="0.2">
      <c r="A70" s="12" t="s">
        <v>105</v>
      </c>
      <c r="B70" s="13">
        <v>4</v>
      </c>
      <c r="C70" s="13">
        <v>9</v>
      </c>
      <c r="D70" s="14" t="s">
        <v>91</v>
      </c>
      <c r="E70" s="15">
        <v>244</v>
      </c>
      <c r="F70" s="43"/>
      <c r="G70" s="43"/>
      <c r="H70" s="21">
        <v>659424.92000000004</v>
      </c>
    </row>
    <row r="71" spans="1:8" ht="31.5" x14ac:dyDescent="0.2">
      <c r="A71" s="25" t="s">
        <v>55</v>
      </c>
      <c r="B71" s="26">
        <v>4</v>
      </c>
      <c r="C71" s="26">
        <v>9</v>
      </c>
      <c r="D71" s="27" t="s">
        <v>111</v>
      </c>
      <c r="E71" s="28" t="s">
        <v>1</v>
      </c>
      <c r="F71" s="44"/>
      <c r="G71" s="44"/>
      <c r="H71" s="29">
        <f>H72</f>
        <v>2662987.4900000002</v>
      </c>
    </row>
    <row r="72" spans="1:8" ht="31.5" x14ac:dyDescent="0.2">
      <c r="A72" s="12" t="s">
        <v>3</v>
      </c>
      <c r="B72" s="13">
        <v>4</v>
      </c>
      <c r="C72" s="13">
        <v>9</v>
      </c>
      <c r="D72" s="14" t="s">
        <v>111</v>
      </c>
      <c r="E72" s="15">
        <v>200</v>
      </c>
      <c r="F72" s="43"/>
      <c r="G72" s="43"/>
      <c r="H72" s="21">
        <f>H73</f>
        <v>2662987.4900000002</v>
      </c>
    </row>
    <row r="73" spans="1:8" ht="31.5" x14ac:dyDescent="0.2">
      <c r="A73" s="12" t="s">
        <v>2</v>
      </c>
      <c r="B73" s="13">
        <v>4</v>
      </c>
      <c r="C73" s="13">
        <v>9</v>
      </c>
      <c r="D73" s="14" t="s">
        <v>111</v>
      </c>
      <c r="E73" s="15">
        <v>244</v>
      </c>
      <c r="F73" s="43"/>
      <c r="G73" s="43"/>
      <c r="H73" s="21">
        <v>2662987.4900000002</v>
      </c>
    </row>
    <row r="74" spans="1:8" ht="15.75" x14ac:dyDescent="0.2">
      <c r="A74" s="51" t="s">
        <v>23</v>
      </c>
      <c r="B74" s="52">
        <v>4</v>
      </c>
      <c r="C74" s="52">
        <v>12</v>
      </c>
      <c r="D74" s="50" t="s">
        <v>1</v>
      </c>
      <c r="E74" s="53" t="s">
        <v>1</v>
      </c>
      <c r="F74" s="54"/>
      <c r="G74" s="54"/>
      <c r="H74" s="55">
        <f t="shared" ref="H74:H76" si="4">H75</f>
        <v>2360000</v>
      </c>
    </row>
    <row r="75" spans="1:8" ht="15.75" x14ac:dyDescent="0.2">
      <c r="A75" s="12" t="s">
        <v>44</v>
      </c>
      <c r="B75" s="13">
        <v>4</v>
      </c>
      <c r="C75" s="13">
        <v>12</v>
      </c>
      <c r="D75" s="14"/>
      <c r="E75" s="15"/>
      <c r="F75" s="43"/>
      <c r="G75" s="43"/>
      <c r="H75" s="21">
        <f t="shared" si="4"/>
        <v>2360000</v>
      </c>
    </row>
    <row r="76" spans="1:8" ht="31.5" x14ac:dyDescent="0.2">
      <c r="A76" s="12" t="s">
        <v>3</v>
      </c>
      <c r="B76" s="13">
        <v>4</v>
      </c>
      <c r="C76" s="13">
        <v>12</v>
      </c>
      <c r="D76" s="14" t="s">
        <v>112</v>
      </c>
      <c r="E76" s="15">
        <v>200</v>
      </c>
      <c r="F76" s="43"/>
      <c r="G76" s="43"/>
      <c r="H76" s="21">
        <f t="shared" si="4"/>
        <v>2360000</v>
      </c>
    </row>
    <row r="77" spans="1:8" ht="31.5" x14ac:dyDescent="0.2">
      <c r="A77" s="12" t="s">
        <v>2</v>
      </c>
      <c r="B77" s="13">
        <v>4</v>
      </c>
      <c r="C77" s="13">
        <v>12</v>
      </c>
      <c r="D77" s="14" t="s">
        <v>112</v>
      </c>
      <c r="E77" s="15">
        <v>244</v>
      </c>
      <c r="F77" s="43"/>
      <c r="G77" s="43"/>
      <c r="H77" s="21">
        <v>2360000</v>
      </c>
    </row>
    <row r="78" spans="1:8" ht="15.75" x14ac:dyDescent="0.2">
      <c r="A78" s="8" t="s">
        <v>22</v>
      </c>
      <c r="B78" s="9">
        <v>5</v>
      </c>
      <c r="C78" s="9" t="s">
        <v>1</v>
      </c>
      <c r="D78" s="10" t="s">
        <v>1</v>
      </c>
      <c r="E78" s="11" t="s">
        <v>1</v>
      </c>
      <c r="F78" s="42"/>
      <c r="G78" s="42"/>
      <c r="H78" s="22">
        <f>H79+H84+H89</f>
        <v>23892979.390000001</v>
      </c>
    </row>
    <row r="79" spans="1:8" ht="15.75" x14ac:dyDescent="0.2">
      <c r="A79" s="51" t="s">
        <v>21</v>
      </c>
      <c r="B79" s="52">
        <v>5</v>
      </c>
      <c r="C79" s="52">
        <v>1</v>
      </c>
      <c r="D79" s="50" t="s">
        <v>1</v>
      </c>
      <c r="E79" s="53" t="s">
        <v>1</v>
      </c>
      <c r="F79" s="54"/>
      <c r="G79" s="54"/>
      <c r="H79" s="55">
        <f>H80+H83</f>
        <v>8556926.9000000004</v>
      </c>
    </row>
    <row r="80" spans="1:8" ht="15.75" x14ac:dyDescent="0.2">
      <c r="A80" s="12" t="s">
        <v>44</v>
      </c>
      <c r="B80" s="13">
        <v>5</v>
      </c>
      <c r="C80" s="13">
        <v>1</v>
      </c>
      <c r="D80" s="14" t="s">
        <v>113</v>
      </c>
      <c r="E80" s="15"/>
      <c r="F80" s="43"/>
      <c r="G80" s="43"/>
      <c r="H80" s="21">
        <f t="shared" ref="H80:H81" si="5">H81</f>
        <v>686545.1</v>
      </c>
    </row>
    <row r="81" spans="1:8" ht="31.5" x14ac:dyDescent="0.2">
      <c r="A81" s="12" t="s">
        <v>3</v>
      </c>
      <c r="B81" s="13">
        <v>5</v>
      </c>
      <c r="C81" s="13">
        <v>1</v>
      </c>
      <c r="D81" s="14" t="s">
        <v>113</v>
      </c>
      <c r="E81" s="15">
        <v>200</v>
      </c>
      <c r="F81" s="43"/>
      <c r="G81" s="43"/>
      <c r="H81" s="21">
        <f t="shared" si="5"/>
        <v>686545.1</v>
      </c>
    </row>
    <row r="82" spans="1:8" ht="31.5" x14ac:dyDescent="0.2">
      <c r="A82" s="12" t="s">
        <v>2</v>
      </c>
      <c r="B82" s="13">
        <v>5</v>
      </c>
      <c r="C82" s="13">
        <v>1</v>
      </c>
      <c r="D82" s="14" t="s">
        <v>113</v>
      </c>
      <c r="E82" s="15">
        <v>244</v>
      </c>
      <c r="F82" s="43"/>
      <c r="G82" s="43"/>
      <c r="H82" s="21">
        <v>686545.1</v>
      </c>
    </row>
    <row r="83" spans="1:8" ht="31.5" x14ac:dyDescent="0.2">
      <c r="A83" s="12" t="s">
        <v>130</v>
      </c>
      <c r="B83" s="13">
        <v>5</v>
      </c>
      <c r="C83" s="13">
        <v>1</v>
      </c>
      <c r="D83" s="14" t="s">
        <v>131</v>
      </c>
      <c r="E83" s="15">
        <v>412</v>
      </c>
      <c r="F83" s="43"/>
      <c r="G83" s="43"/>
      <c r="H83" s="21">
        <v>7870381.7999999998</v>
      </c>
    </row>
    <row r="84" spans="1:8" ht="15.75" x14ac:dyDescent="0.2">
      <c r="A84" s="51" t="s">
        <v>20</v>
      </c>
      <c r="B84" s="52">
        <v>5</v>
      </c>
      <c r="C84" s="52">
        <v>2</v>
      </c>
      <c r="D84" s="50" t="s">
        <v>1</v>
      </c>
      <c r="E84" s="53" t="s">
        <v>1</v>
      </c>
      <c r="F84" s="54"/>
      <c r="G84" s="54"/>
      <c r="H84" s="55">
        <f t="shared" ref="H84:H87" si="6">H85</f>
        <v>970416</v>
      </c>
    </row>
    <row r="85" spans="1:8" ht="15.75" x14ac:dyDescent="0.2">
      <c r="A85" s="12" t="s">
        <v>44</v>
      </c>
      <c r="B85" s="13">
        <v>5</v>
      </c>
      <c r="C85" s="13">
        <v>2</v>
      </c>
      <c r="D85" s="14" t="s">
        <v>114</v>
      </c>
      <c r="E85" s="15" t="s">
        <v>1</v>
      </c>
      <c r="F85" s="43"/>
      <c r="G85" s="43"/>
      <c r="H85" s="21">
        <f t="shared" si="6"/>
        <v>970416</v>
      </c>
    </row>
    <row r="86" spans="1:8" ht="15.75" x14ac:dyDescent="0.2">
      <c r="A86" s="12" t="s">
        <v>56</v>
      </c>
      <c r="B86" s="13">
        <v>5</v>
      </c>
      <c r="C86" s="13">
        <v>2</v>
      </c>
      <c r="D86" s="14" t="s">
        <v>114</v>
      </c>
      <c r="E86" s="15" t="s">
        <v>1</v>
      </c>
      <c r="F86" s="43"/>
      <c r="G86" s="43"/>
      <c r="H86" s="21">
        <f t="shared" si="6"/>
        <v>970416</v>
      </c>
    </row>
    <row r="87" spans="1:8" ht="31.5" x14ac:dyDescent="0.2">
      <c r="A87" s="12" t="s">
        <v>3</v>
      </c>
      <c r="B87" s="13">
        <v>5</v>
      </c>
      <c r="C87" s="13">
        <v>2</v>
      </c>
      <c r="D87" s="14" t="s">
        <v>114</v>
      </c>
      <c r="E87" s="15">
        <v>200</v>
      </c>
      <c r="F87" s="43"/>
      <c r="G87" s="43"/>
      <c r="H87" s="21">
        <f t="shared" si="6"/>
        <v>970416</v>
      </c>
    </row>
    <row r="88" spans="1:8" ht="31.5" x14ac:dyDescent="0.2">
      <c r="A88" s="12" t="s">
        <v>2</v>
      </c>
      <c r="B88" s="13">
        <v>5</v>
      </c>
      <c r="C88" s="13">
        <v>2</v>
      </c>
      <c r="D88" s="14" t="s">
        <v>114</v>
      </c>
      <c r="E88" s="15">
        <v>244</v>
      </c>
      <c r="F88" s="43"/>
      <c r="G88" s="43"/>
      <c r="H88" s="21">
        <v>970416</v>
      </c>
    </row>
    <row r="89" spans="1:8" ht="15.75" x14ac:dyDescent="0.2">
      <c r="A89" s="51" t="s">
        <v>57</v>
      </c>
      <c r="B89" s="52">
        <v>5</v>
      </c>
      <c r="C89" s="52">
        <v>3</v>
      </c>
      <c r="D89" s="50" t="s">
        <v>1</v>
      </c>
      <c r="E89" s="53" t="s">
        <v>1</v>
      </c>
      <c r="F89" s="54"/>
      <c r="G89" s="54"/>
      <c r="H89" s="55">
        <f>H90+H91</f>
        <v>14365636.49</v>
      </c>
    </row>
    <row r="90" spans="1:8" ht="15.75" x14ac:dyDescent="0.2">
      <c r="A90" s="12" t="s">
        <v>115</v>
      </c>
      <c r="B90" s="13">
        <v>5</v>
      </c>
      <c r="C90" s="13">
        <v>3</v>
      </c>
      <c r="D90" s="14"/>
      <c r="E90" s="15" t="s">
        <v>1</v>
      </c>
      <c r="F90" s="43"/>
      <c r="G90" s="43"/>
      <c r="H90" s="21">
        <f>H93+H103+H99</f>
        <v>6721145.6400000006</v>
      </c>
    </row>
    <row r="91" spans="1:8" ht="15.75" x14ac:dyDescent="0.2">
      <c r="A91" s="12" t="s">
        <v>44</v>
      </c>
      <c r="B91" s="13">
        <v>5</v>
      </c>
      <c r="C91" s="13">
        <v>3</v>
      </c>
      <c r="D91" s="14"/>
      <c r="E91" s="15" t="s">
        <v>1</v>
      </c>
      <c r="F91" s="43"/>
      <c r="G91" s="43"/>
      <c r="H91" s="21">
        <f>H96+H100+H106+H109+H112+H115</f>
        <v>7644490.8499999996</v>
      </c>
    </row>
    <row r="92" spans="1:8" ht="15.75" x14ac:dyDescent="0.2">
      <c r="A92" s="16" t="s">
        <v>123</v>
      </c>
      <c r="B92" s="17">
        <v>5</v>
      </c>
      <c r="C92" s="17">
        <v>3</v>
      </c>
      <c r="D92" s="18"/>
      <c r="E92" s="19" t="s">
        <v>1</v>
      </c>
      <c r="F92" s="45"/>
      <c r="G92" s="45"/>
      <c r="H92" s="23">
        <f>H93+H96+H99</f>
        <v>6674905.5300000003</v>
      </c>
    </row>
    <row r="93" spans="1:8" ht="31.5" x14ac:dyDescent="0.2">
      <c r="A93" s="25" t="s">
        <v>106</v>
      </c>
      <c r="B93" s="26">
        <v>5</v>
      </c>
      <c r="C93" s="26">
        <v>3</v>
      </c>
      <c r="D93" s="27" t="s">
        <v>121</v>
      </c>
      <c r="E93" s="19">
        <v>244</v>
      </c>
      <c r="F93" s="45"/>
      <c r="G93" s="45"/>
      <c r="H93" s="29">
        <f>H94+H95</f>
        <v>1537785</v>
      </c>
    </row>
    <row r="94" spans="1:8" ht="31.5" x14ac:dyDescent="0.2">
      <c r="A94" s="12" t="s">
        <v>106</v>
      </c>
      <c r="B94" s="13">
        <v>5</v>
      </c>
      <c r="C94" s="13">
        <v>3</v>
      </c>
      <c r="D94" s="14" t="s">
        <v>92</v>
      </c>
      <c r="E94" s="15">
        <v>244</v>
      </c>
      <c r="F94" s="43"/>
      <c r="G94" s="43"/>
      <c r="H94" s="21">
        <v>1377500</v>
      </c>
    </row>
    <row r="95" spans="1:8" ht="31.5" x14ac:dyDescent="0.2">
      <c r="A95" s="12" t="s">
        <v>120</v>
      </c>
      <c r="B95" s="13">
        <v>5</v>
      </c>
      <c r="C95" s="13">
        <v>3</v>
      </c>
      <c r="D95" s="14" t="s">
        <v>93</v>
      </c>
      <c r="E95" s="15">
        <v>244</v>
      </c>
      <c r="F95" s="43"/>
      <c r="G95" s="43"/>
      <c r="H95" s="21">
        <v>160285</v>
      </c>
    </row>
    <row r="96" spans="1:8" ht="31.5" x14ac:dyDescent="0.2">
      <c r="A96" s="25" t="s">
        <v>2</v>
      </c>
      <c r="B96" s="26">
        <v>5</v>
      </c>
      <c r="C96" s="26">
        <v>3</v>
      </c>
      <c r="D96" s="27" t="s">
        <v>76</v>
      </c>
      <c r="E96" s="19">
        <v>240</v>
      </c>
      <c r="F96" s="45"/>
      <c r="G96" s="45"/>
      <c r="H96" s="29">
        <f>H97+H98</f>
        <v>3716873.29</v>
      </c>
    </row>
    <row r="97" spans="1:8" ht="31.5" x14ac:dyDescent="0.2">
      <c r="A97" s="12" t="s">
        <v>2</v>
      </c>
      <c r="B97" s="13">
        <v>5</v>
      </c>
      <c r="C97" s="13">
        <v>3</v>
      </c>
      <c r="D97" s="14" t="s">
        <v>76</v>
      </c>
      <c r="E97" s="15">
        <v>244</v>
      </c>
      <c r="F97" s="43"/>
      <c r="G97" s="43"/>
      <c r="H97" s="21">
        <v>1488495.65</v>
      </c>
    </row>
    <row r="98" spans="1:8" ht="31.5" x14ac:dyDescent="0.2">
      <c r="A98" s="12" t="s">
        <v>2</v>
      </c>
      <c r="B98" s="13">
        <v>5</v>
      </c>
      <c r="C98" s="13">
        <v>3</v>
      </c>
      <c r="D98" s="14" t="s">
        <v>76</v>
      </c>
      <c r="E98" s="15">
        <v>247</v>
      </c>
      <c r="F98" s="43"/>
      <c r="G98" s="43"/>
      <c r="H98" s="21">
        <v>2228377.64</v>
      </c>
    </row>
    <row r="99" spans="1:8" ht="31.5" x14ac:dyDescent="0.2">
      <c r="A99" s="12" t="s">
        <v>95</v>
      </c>
      <c r="B99" s="13">
        <v>5</v>
      </c>
      <c r="C99" s="13">
        <v>3</v>
      </c>
      <c r="D99" s="14" t="s">
        <v>76</v>
      </c>
      <c r="E99" s="11">
        <v>414</v>
      </c>
      <c r="F99" s="42"/>
      <c r="G99" s="42"/>
      <c r="H99" s="21">
        <v>1420247.24</v>
      </c>
    </row>
    <row r="100" spans="1:8" ht="15.75" x14ac:dyDescent="0.2">
      <c r="A100" s="16" t="s">
        <v>58</v>
      </c>
      <c r="B100" s="17">
        <v>5</v>
      </c>
      <c r="C100" s="17">
        <v>3</v>
      </c>
      <c r="D100" s="18" t="s">
        <v>77</v>
      </c>
      <c r="E100" s="19">
        <v>200</v>
      </c>
      <c r="F100" s="45"/>
      <c r="G100" s="45"/>
      <c r="H100" s="23">
        <f>H101</f>
        <v>2898217.56</v>
      </c>
    </row>
    <row r="101" spans="1:8" ht="31.5" x14ac:dyDescent="0.2">
      <c r="A101" s="25" t="s">
        <v>3</v>
      </c>
      <c r="B101" s="26">
        <v>5</v>
      </c>
      <c r="C101" s="26">
        <v>3</v>
      </c>
      <c r="D101" s="27" t="s">
        <v>77</v>
      </c>
      <c r="E101" s="28">
        <v>240</v>
      </c>
      <c r="F101" s="44"/>
      <c r="G101" s="44"/>
      <c r="H101" s="29">
        <f>H102</f>
        <v>2898217.56</v>
      </c>
    </row>
    <row r="102" spans="1:8" ht="31.5" x14ac:dyDescent="0.2">
      <c r="A102" s="12" t="s">
        <v>3</v>
      </c>
      <c r="B102" s="13">
        <v>5</v>
      </c>
      <c r="C102" s="13">
        <v>3</v>
      </c>
      <c r="D102" s="14" t="s">
        <v>77</v>
      </c>
      <c r="E102" s="15">
        <v>244</v>
      </c>
      <c r="F102" s="43"/>
      <c r="G102" s="43"/>
      <c r="H102" s="21">
        <v>2898217.56</v>
      </c>
    </row>
    <row r="103" spans="1:8" ht="78.75" x14ac:dyDescent="0.2">
      <c r="A103" s="16" t="s">
        <v>124</v>
      </c>
      <c r="B103" s="17">
        <v>5</v>
      </c>
      <c r="C103" s="17">
        <v>3</v>
      </c>
      <c r="D103" s="18" t="s">
        <v>94</v>
      </c>
      <c r="E103" s="19">
        <v>240</v>
      </c>
      <c r="F103" s="45"/>
      <c r="G103" s="45"/>
      <c r="H103" s="23">
        <f>H104+H105</f>
        <v>3763113.4</v>
      </c>
    </row>
    <row r="104" spans="1:8" ht="47.25" x14ac:dyDescent="0.2">
      <c r="A104" s="12" t="s">
        <v>107</v>
      </c>
      <c r="B104" s="13">
        <v>5</v>
      </c>
      <c r="C104" s="13">
        <v>3</v>
      </c>
      <c r="D104" s="14" t="s">
        <v>94</v>
      </c>
      <c r="E104" s="15">
        <v>244</v>
      </c>
      <c r="F104" s="43"/>
      <c r="G104" s="43"/>
      <c r="H104" s="21">
        <v>3574957.73</v>
      </c>
    </row>
    <row r="105" spans="1:8" ht="47.25" x14ac:dyDescent="0.2">
      <c r="A105" s="12" t="s">
        <v>122</v>
      </c>
      <c r="B105" s="13">
        <v>5</v>
      </c>
      <c r="C105" s="13">
        <v>3</v>
      </c>
      <c r="D105" s="14" t="s">
        <v>94</v>
      </c>
      <c r="E105" s="15">
        <v>244</v>
      </c>
      <c r="F105" s="43"/>
      <c r="G105" s="43"/>
      <c r="H105" s="21">
        <v>188155.67</v>
      </c>
    </row>
    <row r="106" spans="1:8" ht="31.5" x14ac:dyDescent="0.2">
      <c r="A106" s="16" t="s">
        <v>59</v>
      </c>
      <c r="B106" s="17">
        <v>5</v>
      </c>
      <c r="C106" s="17">
        <v>3</v>
      </c>
      <c r="D106" s="18" t="s">
        <v>78</v>
      </c>
      <c r="E106" s="19"/>
      <c r="F106" s="45"/>
      <c r="G106" s="45"/>
      <c r="H106" s="23">
        <f>H107</f>
        <v>100000</v>
      </c>
    </row>
    <row r="107" spans="1:8" ht="31.5" x14ac:dyDescent="0.2">
      <c r="A107" s="12" t="s">
        <v>3</v>
      </c>
      <c r="B107" s="13">
        <v>5</v>
      </c>
      <c r="C107" s="13">
        <v>3</v>
      </c>
      <c r="D107" s="14" t="s">
        <v>78</v>
      </c>
      <c r="E107" s="15">
        <v>200</v>
      </c>
      <c r="F107" s="43"/>
      <c r="G107" s="43"/>
      <c r="H107" s="21">
        <f>H108</f>
        <v>100000</v>
      </c>
    </row>
    <row r="108" spans="1:8" ht="31.5" x14ac:dyDescent="0.2">
      <c r="A108" s="12" t="s">
        <v>2</v>
      </c>
      <c r="B108" s="13">
        <v>5</v>
      </c>
      <c r="C108" s="13">
        <v>3</v>
      </c>
      <c r="D108" s="14" t="s">
        <v>78</v>
      </c>
      <c r="E108" s="15">
        <v>244</v>
      </c>
      <c r="F108" s="43"/>
      <c r="G108" s="43"/>
      <c r="H108" s="21">
        <v>100000</v>
      </c>
    </row>
    <row r="109" spans="1:8" ht="15.75" x14ac:dyDescent="0.2">
      <c r="A109" s="16" t="s">
        <v>60</v>
      </c>
      <c r="B109" s="17">
        <v>5</v>
      </c>
      <c r="C109" s="17">
        <v>3</v>
      </c>
      <c r="D109" s="18" t="s">
        <v>79</v>
      </c>
      <c r="E109" s="19"/>
      <c r="F109" s="45"/>
      <c r="G109" s="45"/>
      <c r="H109" s="23">
        <f>H110</f>
        <v>0</v>
      </c>
    </row>
    <row r="110" spans="1:8" ht="31.5" x14ac:dyDescent="0.2">
      <c r="A110" s="12" t="s">
        <v>3</v>
      </c>
      <c r="B110" s="13">
        <v>5</v>
      </c>
      <c r="C110" s="13">
        <v>3</v>
      </c>
      <c r="D110" s="14" t="s">
        <v>79</v>
      </c>
      <c r="E110" s="15">
        <v>200</v>
      </c>
      <c r="F110" s="43"/>
      <c r="G110" s="43"/>
      <c r="H110" s="21">
        <f>H111</f>
        <v>0</v>
      </c>
    </row>
    <row r="111" spans="1:8" ht="31.5" x14ac:dyDescent="0.2">
      <c r="A111" s="12" t="s">
        <v>2</v>
      </c>
      <c r="B111" s="13">
        <v>5</v>
      </c>
      <c r="C111" s="13">
        <v>3</v>
      </c>
      <c r="D111" s="14" t="s">
        <v>79</v>
      </c>
      <c r="E111" s="15">
        <v>244</v>
      </c>
      <c r="F111" s="43"/>
      <c r="G111" s="43"/>
      <c r="H111" s="21">
        <v>0</v>
      </c>
    </row>
    <row r="112" spans="1:8" ht="15.75" x14ac:dyDescent="0.2">
      <c r="A112" s="16" t="s">
        <v>61</v>
      </c>
      <c r="B112" s="17">
        <v>5</v>
      </c>
      <c r="C112" s="17">
        <v>3</v>
      </c>
      <c r="D112" s="18" t="s">
        <v>80</v>
      </c>
      <c r="E112" s="19"/>
      <c r="F112" s="45"/>
      <c r="G112" s="45"/>
      <c r="H112" s="23">
        <f>H113</f>
        <v>380000</v>
      </c>
    </row>
    <row r="113" spans="1:8" ht="31.5" x14ac:dyDescent="0.2">
      <c r="A113" s="12" t="s">
        <v>3</v>
      </c>
      <c r="B113" s="13">
        <v>5</v>
      </c>
      <c r="C113" s="13">
        <v>3</v>
      </c>
      <c r="D113" s="14" t="s">
        <v>80</v>
      </c>
      <c r="E113" s="15">
        <v>200</v>
      </c>
      <c r="F113" s="43"/>
      <c r="G113" s="43"/>
      <c r="H113" s="21">
        <f>H114</f>
        <v>380000</v>
      </c>
    </row>
    <row r="114" spans="1:8" ht="31.5" x14ac:dyDescent="0.2">
      <c r="A114" s="12" t="s">
        <v>2</v>
      </c>
      <c r="B114" s="13">
        <v>5</v>
      </c>
      <c r="C114" s="13">
        <v>3</v>
      </c>
      <c r="D114" s="14" t="s">
        <v>80</v>
      </c>
      <c r="E114" s="15">
        <v>244</v>
      </c>
      <c r="F114" s="43"/>
      <c r="G114" s="43"/>
      <c r="H114" s="21">
        <v>380000</v>
      </c>
    </row>
    <row r="115" spans="1:8" ht="31.5" x14ac:dyDescent="0.2">
      <c r="A115" s="16" t="s">
        <v>62</v>
      </c>
      <c r="B115" s="17">
        <v>5</v>
      </c>
      <c r="C115" s="17">
        <v>3</v>
      </c>
      <c r="D115" s="18" t="s">
        <v>81</v>
      </c>
      <c r="E115" s="19"/>
      <c r="F115" s="45"/>
      <c r="G115" s="45"/>
      <c r="H115" s="23">
        <f>H116</f>
        <v>549400</v>
      </c>
    </row>
    <row r="116" spans="1:8" ht="31.5" x14ac:dyDescent="0.2">
      <c r="A116" s="12" t="s">
        <v>3</v>
      </c>
      <c r="B116" s="13">
        <v>5</v>
      </c>
      <c r="C116" s="13">
        <v>3</v>
      </c>
      <c r="D116" s="14" t="s">
        <v>81</v>
      </c>
      <c r="E116" s="15">
        <v>200</v>
      </c>
      <c r="F116" s="43"/>
      <c r="G116" s="43"/>
      <c r="H116" s="21">
        <f>H117</f>
        <v>549400</v>
      </c>
    </row>
    <row r="117" spans="1:8" ht="31.5" x14ac:dyDescent="0.2">
      <c r="A117" s="12" t="s">
        <v>2</v>
      </c>
      <c r="B117" s="13">
        <v>5</v>
      </c>
      <c r="C117" s="13">
        <v>3</v>
      </c>
      <c r="D117" s="14" t="s">
        <v>81</v>
      </c>
      <c r="E117" s="15">
        <v>244</v>
      </c>
      <c r="F117" s="43"/>
      <c r="G117" s="43"/>
      <c r="H117" s="21">
        <v>549400</v>
      </c>
    </row>
    <row r="118" spans="1:8" ht="15.75" x14ac:dyDescent="0.2">
      <c r="A118" s="8" t="s">
        <v>19</v>
      </c>
      <c r="B118" s="9">
        <v>7</v>
      </c>
      <c r="C118" s="9" t="s">
        <v>1</v>
      </c>
      <c r="D118" s="10" t="s">
        <v>1</v>
      </c>
      <c r="E118" s="11" t="s">
        <v>1</v>
      </c>
      <c r="F118" s="42"/>
      <c r="G118" s="42"/>
      <c r="H118" s="22">
        <f t="shared" ref="H118:H120" si="7">H119</f>
        <v>110000</v>
      </c>
    </row>
    <row r="119" spans="1:8" s="62" customFormat="1" ht="15.75" x14ac:dyDescent="0.2">
      <c r="A119" s="51" t="s">
        <v>17</v>
      </c>
      <c r="B119" s="52">
        <v>7</v>
      </c>
      <c r="C119" s="52">
        <v>7</v>
      </c>
      <c r="D119" s="50" t="s">
        <v>103</v>
      </c>
      <c r="E119" s="53" t="s">
        <v>1</v>
      </c>
      <c r="F119" s="54"/>
      <c r="G119" s="54"/>
      <c r="H119" s="55">
        <f t="shared" si="7"/>
        <v>110000</v>
      </c>
    </row>
    <row r="120" spans="1:8" ht="31.5" x14ac:dyDescent="0.2">
      <c r="A120" s="12" t="s">
        <v>3</v>
      </c>
      <c r="B120" s="13">
        <v>7</v>
      </c>
      <c r="C120" s="13">
        <v>7</v>
      </c>
      <c r="D120" s="14" t="s">
        <v>103</v>
      </c>
      <c r="E120" s="15">
        <v>200</v>
      </c>
      <c r="F120" s="43"/>
      <c r="G120" s="43"/>
      <c r="H120" s="21">
        <f t="shared" si="7"/>
        <v>110000</v>
      </c>
    </row>
    <row r="121" spans="1:8" ht="31.5" x14ac:dyDescent="0.2">
      <c r="A121" s="12" t="s">
        <v>2</v>
      </c>
      <c r="B121" s="13">
        <v>7</v>
      </c>
      <c r="C121" s="13">
        <v>7</v>
      </c>
      <c r="D121" s="14" t="s">
        <v>103</v>
      </c>
      <c r="E121" s="15">
        <v>240</v>
      </c>
      <c r="F121" s="43"/>
      <c r="G121" s="43"/>
      <c r="H121" s="21">
        <v>110000</v>
      </c>
    </row>
    <row r="122" spans="1:8" s="62" customFormat="1" ht="15.75" x14ac:dyDescent="0.2">
      <c r="A122" s="51" t="s">
        <v>16</v>
      </c>
      <c r="B122" s="52">
        <v>8</v>
      </c>
      <c r="C122" s="52" t="s">
        <v>1</v>
      </c>
      <c r="D122" s="50" t="s">
        <v>1</v>
      </c>
      <c r="E122" s="53" t="s">
        <v>1</v>
      </c>
      <c r="F122" s="54"/>
      <c r="G122" s="54"/>
      <c r="H122" s="55">
        <f>H123</f>
        <v>11575543</v>
      </c>
    </row>
    <row r="123" spans="1:8" ht="15.75" x14ac:dyDescent="0.2">
      <c r="A123" s="8" t="s">
        <v>15</v>
      </c>
      <c r="B123" s="9">
        <v>8</v>
      </c>
      <c r="C123" s="9">
        <v>1</v>
      </c>
      <c r="D123" s="10" t="s">
        <v>1</v>
      </c>
      <c r="E123" s="11" t="s">
        <v>1</v>
      </c>
      <c r="F123" s="42"/>
      <c r="G123" s="42"/>
      <c r="H123" s="22">
        <f>H124+H129</f>
        <v>11575543</v>
      </c>
    </row>
    <row r="124" spans="1:8" ht="15.75" x14ac:dyDescent="0.2">
      <c r="A124" s="12" t="s">
        <v>44</v>
      </c>
      <c r="B124" s="13">
        <v>8</v>
      </c>
      <c r="C124" s="13">
        <v>1</v>
      </c>
      <c r="D124" s="14" t="s">
        <v>82</v>
      </c>
      <c r="E124" s="15" t="s">
        <v>1</v>
      </c>
      <c r="F124" s="43"/>
      <c r="G124" s="43"/>
      <c r="H124" s="21">
        <f>H125+H128</f>
        <v>11410543</v>
      </c>
    </row>
    <row r="125" spans="1:8" ht="31.5" x14ac:dyDescent="0.2">
      <c r="A125" s="25" t="s">
        <v>64</v>
      </c>
      <c r="B125" s="26">
        <v>8</v>
      </c>
      <c r="C125" s="26">
        <v>1</v>
      </c>
      <c r="D125" s="27" t="s">
        <v>83</v>
      </c>
      <c r="E125" s="28" t="s">
        <v>1</v>
      </c>
      <c r="F125" s="44"/>
      <c r="G125" s="44"/>
      <c r="H125" s="29">
        <f>H126</f>
        <v>8189868.4000000004</v>
      </c>
    </row>
    <row r="126" spans="1:8" ht="63" x14ac:dyDescent="0.2">
      <c r="A126" s="12" t="s">
        <v>7</v>
      </c>
      <c r="B126" s="13">
        <v>8</v>
      </c>
      <c r="C126" s="13">
        <v>1</v>
      </c>
      <c r="D126" s="14" t="s">
        <v>83</v>
      </c>
      <c r="E126" s="15">
        <v>100</v>
      </c>
      <c r="F126" s="43"/>
      <c r="G126" s="43"/>
      <c r="H126" s="21">
        <f>H127</f>
        <v>8189868.4000000004</v>
      </c>
    </row>
    <row r="127" spans="1:8" ht="15.75" x14ac:dyDescent="0.2">
      <c r="A127" s="12" t="s">
        <v>14</v>
      </c>
      <c r="B127" s="13">
        <v>8</v>
      </c>
      <c r="C127" s="13">
        <v>1</v>
      </c>
      <c r="D127" s="14" t="s">
        <v>83</v>
      </c>
      <c r="E127" s="15">
        <v>110</v>
      </c>
      <c r="F127" s="43"/>
      <c r="G127" s="43"/>
      <c r="H127" s="21">
        <v>8189868.4000000004</v>
      </c>
    </row>
    <row r="128" spans="1:8" ht="15.75" x14ac:dyDescent="0.2">
      <c r="A128" s="25" t="s">
        <v>63</v>
      </c>
      <c r="B128" s="26">
        <v>8</v>
      </c>
      <c r="C128" s="26">
        <v>1</v>
      </c>
      <c r="D128" s="27" t="s">
        <v>101</v>
      </c>
      <c r="E128" s="28"/>
      <c r="F128" s="44"/>
      <c r="G128" s="44"/>
      <c r="H128" s="29">
        <f>H130+H132+H133</f>
        <v>3220674.5999999996</v>
      </c>
    </row>
    <row r="129" spans="1:8" ht="31.5" x14ac:dyDescent="0.2">
      <c r="A129" s="12" t="s">
        <v>3</v>
      </c>
      <c r="B129" s="26">
        <v>8</v>
      </c>
      <c r="C129" s="26">
        <v>1</v>
      </c>
      <c r="D129" s="27" t="s">
        <v>118</v>
      </c>
      <c r="E129" s="28">
        <v>244</v>
      </c>
      <c r="F129" s="44"/>
      <c r="G129" s="44"/>
      <c r="H129" s="29">
        <v>165000</v>
      </c>
    </row>
    <row r="130" spans="1:8" ht="31.5" x14ac:dyDescent="0.2">
      <c r="A130" s="12" t="s">
        <v>3</v>
      </c>
      <c r="B130" s="13">
        <v>8</v>
      </c>
      <c r="C130" s="13">
        <v>1</v>
      </c>
      <c r="D130" s="14" t="s">
        <v>101</v>
      </c>
      <c r="E130" s="15">
        <v>240</v>
      </c>
      <c r="F130" s="43"/>
      <c r="G130" s="43"/>
      <c r="H130" s="21">
        <f>H131</f>
        <v>2595615.11</v>
      </c>
    </row>
    <row r="131" spans="1:8" ht="31.5" x14ac:dyDescent="0.2">
      <c r="A131" s="12" t="s">
        <v>2</v>
      </c>
      <c r="B131" s="13">
        <v>8</v>
      </c>
      <c r="C131" s="13">
        <v>1</v>
      </c>
      <c r="D131" s="14" t="s">
        <v>101</v>
      </c>
      <c r="E131" s="15">
        <v>244</v>
      </c>
      <c r="F131" s="43"/>
      <c r="G131" s="43"/>
      <c r="H131" s="21">
        <v>2595615.11</v>
      </c>
    </row>
    <row r="132" spans="1:8" ht="31.5" x14ac:dyDescent="0.2">
      <c r="A132" s="25" t="s">
        <v>3</v>
      </c>
      <c r="B132" s="26">
        <v>8</v>
      </c>
      <c r="C132" s="26">
        <v>1</v>
      </c>
      <c r="D132" s="27" t="s">
        <v>101</v>
      </c>
      <c r="E132" s="28">
        <v>247</v>
      </c>
      <c r="F132" s="44"/>
      <c r="G132" s="44"/>
      <c r="H132" s="29">
        <v>555059.49</v>
      </c>
    </row>
    <row r="133" spans="1:8" ht="15.75" x14ac:dyDescent="0.2">
      <c r="A133" s="25" t="s">
        <v>5</v>
      </c>
      <c r="B133" s="26">
        <v>8</v>
      </c>
      <c r="C133" s="26">
        <v>1</v>
      </c>
      <c r="D133" s="27" t="s">
        <v>101</v>
      </c>
      <c r="E133" s="28">
        <v>850</v>
      </c>
      <c r="F133" s="44"/>
      <c r="G133" s="44"/>
      <c r="H133" s="29">
        <f>H134</f>
        <v>70000</v>
      </c>
    </row>
    <row r="134" spans="1:8" ht="15.75" x14ac:dyDescent="0.2">
      <c r="A134" s="12" t="s">
        <v>4</v>
      </c>
      <c r="B134" s="13">
        <v>8</v>
      </c>
      <c r="C134" s="13">
        <v>1</v>
      </c>
      <c r="D134" s="14" t="s">
        <v>101</v>
      </c>
      <c r="E134" s="15">
        <v>851</v>
      </c>
      <c r="F134" s="43"/>
      <c r="G134" s="43"/>
      <c r="H134" s="21">
        <v>70000</v>
      </c>
    </row>
    <row r="135" spans="1:8" ht="15.75" x14ac:dyDescent="0.2">
      <c r="A135" s="8" t="s">
        <v>13</v>
      </c>
      <c r="B135" s="9">
        <v>10</v>
      </c>
      <c r="C135" s="9" t="s">
        <v>1</v>
      </c>
      <c r="D135" s="10" t="s">
        <v>1</v>
      </c>
      <c r="E135" s="11" t="s">
        <v>1</v>
      </c>
      <c r="F135" s="42"/>
      <c r="G135" s="42"/>
      <c r="H135" s="22">
        <f t="shared" ref="H135:H138" si="8">H136</f>
        <v>634670.4</v>
      </c>
    </row>
    <row r="136" spans="1:8" s="62" customFormat="1" ht="15.75" x14ac:dyDescent="0.2">
      <c r="A136" s="51" t="s">
        <v>12</v>
      </c>
      <c r="B136" s="52">
        <v>10</v>
      </c>
      <c r="C136" s="52">
        <v>1</v>
      </c>
      <c r="D136" s="50" t="s">
        <v>1</v>
      </c>
      <c r="E136" s="53" t="s">
        <v>1</v>
      </c>
      <c r="F136" s="54"/>
      <c r="G136" s="54"/>
      <c r="H136" s="55">
        <f t="shared" si="8"/>
        <v>634670.4</v>
      </c>
    </row>
    <row r="137" spans="1:8" ht="31.5" x14ac:dyDescent="0.2">
      <c r="A137" s="12" t="s">
        <v>65</v>
      </c>
      <c r="B137" s="13">
        <v>10</v>
      </c>
      <c r="C137" s="13">
        <v>1</v>
      </c>
      <c r="D137" s="14" t="s">
        <v>84</v>
      </c>
      <c r="E137" s="15" t="s">
        <v>1</v>
      </c>
      <c r="F137" s="43"/>
      <c r="G137" s="43"/>
      <c r="H137" s="21">
        <f t="shared" si="8"/>
        <v>634670.4</v>
      </c>
    </row>
    <row r="138" spans="1:8" ht="15.75" x14ac:dyDescent="0.2">
      <c r="A138" s="12" t="s">
        <v>9</v>
      </c>
      <c r="B138" s="13">
        <v>10</v>
      </c>
      <c r="C138" s="13">
        <v>1</v>
      </c>
      <c r="D138" s="14" t="s">
        <v>84</v>
      </c>
      <c r="E138" s="15">
        <v>300</v>
      </c>
      <c r="F138" s="43"/>
      <c r="G138" s="43"/>
      <c r="H138" s="21">
        <f t="shared" si="8"/>
        <v>634670.4</v>
      </c>
    </row>
    <row r="139" spans="1:8" ht="15.75" x14ac:dyDescent="0.2">
      <c r="A139" s="12" t="s">
        <v>11</v>
      </c>
      <c r="B139" s="13">
        <v>10</v>
      </c>
      <c r="C139" s="13">
        <v>1</v>
      </c>
      <c r="D139" s="14" t="s">
        <v>84</v>
      </c>
      <c r="E139" s="15">
        <v>312</v>
      </c>
      <c r="F139" s="43"/>
      <c r="G139" s="43"/>
      <c r="H139" s="21">
        <v>634670.4</v>
      </c>
    </row>
    <row r="140" spans="1:8" s="62" customFormat="1" ht="15.75" x14ac:dyDescent="0.2">
      <c r="A140" s="51" t="s">
        <v>10</v>
      </c>
      <c r="B140" s="52">
        <v>11</v>
      </c>
      <c r="C140" s="52">
        <v>1</v>
      </c>
      <c r="D140" s="50" t="s">
        <v>85</v>
      </c>
      <c r="E140" s="53">
        <v>200</v>
      </c>
      <c r="F140" s="54"/>
      <c r="G140" s="54"/>
      <c r="H140" s="55">
        <f>H141</f>
        <v>0</v>
      </c>
    </row>
    <row r="141" spans="1:8" ht="15.75" x14ac:dyDescent="0.2">
      <c r="A141" s="12" t="s">
        <v>66</v>
      </c>
      <c r="B141" s="13">
        <v>11</v>
      </c>
      <c r="C141" s="13">
        <v>1</v>
      </c>
      <c r="D141" s="14" t="s">
        <v>85</v>
      </c>
      <c r="E141" s="15">
        <v>240</v>
      </c>
      <c r="F141" s="43"/>
      <c r="G141" s="43"/>
      <c r="H141" s="21">
        <f>H142</f>
        <v>0</v>
      </c>
    </row>
    <row r="142" spans="1:8" ht="31.5" x14ac:dyDescent="0.2">
      <c r="A142" s="12" t="s">
        <v>67</v>
      </c>
      <c r="B142" s="13">
        <v>11</v>
      </c>
      <c r="C142" s="13">
        <v>1</v>
      </c>
      <c r="D142" s="14" t="s">
        <v>85</v>
      </c>
      <c r="E142" s="15">
        <v>244</v>
      </c>
      <c r="F142" s="43"/>
      <c r="G142" s="43"/>
      <c r="H142" s="21">
        <v>0</v>
      </c>
    </row>
    <row r="143" spans="1:8" ht="15.75" x14ac:dyDescent="0.2">
      <c r="A143" s="12" t="s">
        <v>44</v>
      </c>
      <c r="B143" s="13">
        <v>11</v>
      </c>
      <c r="C143" s="13">
        <v>1</v>
      </c>
      <c r="D143" s="14" t="s">
        <v>85</v>
      </c>
      <c r="E143" s="15" t="s">
        <v>1</v>
      </c>
      <c r="F143" s="43"/>
      <c r="G143" s="43"/>
      <c r="H143" s="21">
        <v>0</v>
      </c>
    </row>
    <row r="144" spans="1:8" ht="31.5" x14ac:dyDescent="0.2">
      <c r="A144" s="12" t="s">
        <v>3</v>
      </c>
      <c r="B144" s="13">
        <v>11</v>
      </c>
      <c r="C144" s="13">
        <v>1</v>
      </c>
      <c r="D144" s="14" t="s">
        <v>85</v>
      </c>
      <c r="E144" s="15">
        <v>200</v>
      </c>
      <c r="F144" s="43"/>
      <c r="G144" s="43"/>
      <c r="H144" s="21">
        <v>0</v>
      </c>
    </row>
    <row r="145" spans="1:8" ht="31.5" x14ac:dyDescent="0.2">
      <c r="A145" s="12" t="s">
        <v>2</v>
      </c>
      <c r="B145" s="13">
        <v>11</v>
      </c>
      <c r="C145" s="13">
        <v>1</v>
      </c>
      <c r="D145" s="14" t="s">
        <v>85</v>
      </c>
      <c r="E145" s="15">
        <v>244</v>
      </c>
      <c r="F145" s="43"/>
      <c r="G145" s="43"/>
      <c r="H145" s="21">
        <v>0</v>
      </c>
    </row>
    <row r="146" spans="1:8" ht="31.5" x14ac:dyDescent="0.2">
      <c r="A146" s="8" t="s">
        <v>119</v>
      </c>
      <c r="B146" s="9"/>
      <c r="C146" s="9"/>
      <c r="D146" s="10"/>
      <c r="E146" s="11" t="s">
        <v>1</v>
      </c>
      <c r="F146" s="42"/>
      <c r="G146" s="42"/>
      <c r="H146" s="22">
        <f>H147+H148+H150+H151+H153+H154+H155+H149+H152</f>
        <v>3296612.83</v>
      </c>
    </row>
    <row r="147" spans="1:8" ht="47.25" x14ac:dyDescent="0.2">
      <c r="A147" s="12" t="s">
        <v>105</v>
      </c>
      <c r="B147" s="13">
        <v>4</v>
      </c>
      <c r="C147" s="13">
        <v>9</v>
      </c>
      <c r="D147" s="14" t="s">
        <v>91</v>
      </c>
      <c r="E147" s="15">
        <v>244</v>
      </c>
      <c r="F147" s="43"/>
      <c r="G147" s="43"/>
      <c r="H147" s="21">
        <v>659424.92000000004</v>
      </c>
    </row>
    <row r="148" spans="1:8" ht="31.5" x14ac:dyDescent="0.2">
      <c r="A148" s="12" t="s">
        <v>95</v>
      </c>
      <c r="B148" s="13">
        <v>5</v>
      </c>
      <c r="C148" s="13">
        <v>3</v>
      </c>
      <c r="D148" s="14" t="s">
        <v>93</v>
      </c>
      <c r="E148" s="15">
        <v>244</v>
      </c>
      <c r="F148" s="43"/>
      <c r="G148" s="43"/>
      <c r="H148" s="21">
        <v>160285</v>
      </c>
    </row>
    <row r="149" spans="1:8" ht="31.5" x14ac:dyDescent="0.2">
      <c r="A149" s="12" t="s">
        <v>95</v>
      </c>
      <c r="B149" s="13">
        <v>5</v>
      </c>
      <c r="C149" s="13">
        <v>3</v>
      </c>
      <c r="D149" s="14" t="s">
        <v>76</v>
      </c>
      <c r="E149" s="15">
        <v>414</v>
      </c>
      <c r="F149" s="43"/>
      <c r="G149" s="43"/>
      <c r="H149" s="21">
        <v>1420247.24</v>
      </c>
    </row>
    <row r="150" spans="1:8" ht="31.5" x14ac:dyDescent="0.2">
      <c r="A150" s="12" t="s">
        <v>96</v>
      </c>
      <c r="B150" s="13">
        <v>5</v>
      </c>
      <c r="C150" s="13">
        <v>3</v>
      </c>
      <c r="D150" s="14" t="s">
        <v>94</v>
      </c>
      <c r="E150" s="15">
        <v>244</v>
      </c>
      <c r="F150" s="43"/>
      <c r="G150" s="43"/>
      <c r="H150" s="21">
        <v>188155.67</v>
      </c>
    </row>
    <row r="151" spans="1:8" ht="31.5" x14ac:dyDescent="0.2">
      <c r="A151" s="12" t="s">
        <v>97</v>
      </c>
      <c r="B151" s="13">
        <v>8</v>
      </c>
      <c r="C151" s="13">
        <v>1</v>
      </c>
      <c r="D151" s="14" t="s">
        <v>101</v>
      </c>
      <c r="E151" s="15">
        <v>244</v>
      </c>
      <c r="F151" s="43"/>
      <c r="G151" s="43"/>
      <c r="H151" s="21">
        <v>593500</v>
      </c>
    </row>
    <row r="152" spans="1:8" ht="47.25" x14ac:dyDescent="0.2">
      <c r="A152" s="12" t="s">
        <v>127</v>
      </c>
      <c r="B152" s="26">
        <v>8</v>
      </c>
      <c r="C152" s="26">
        <v>1</v>
      </c>
      <c r="D152" s="27" t="s">
        <v>118</v>
      </c>
      <c r="E152" s="28">
        <v>244</v>
      </c>
      <c r="F152" s="44"/>
      <c r="G152" s="44"/>
      <c r="H152" s="29">
        <v>165000</v>
      </c>
    </row>
    <row r="153" spans="1:8" ht="31.5" x14ac:dyDescent="0.2">
      <c r="A153" s="12" t="s">
        <v>98</v>
      </c>
      <c r="B153" s="13">
        <v>7</v>
      </c>
      <c r="C153" s="13">
        <v>7</v>
      </c>
      <c r="D153" s="14" t="s">
        <v>103</v>
      </c>
      <c r="E153" s="15">
        <v>240</v>
      </c>
      <c r="F153" s="43"/>
      <c r="G153" s="43"/>
      <c r="H153" s="21">
        <v>110000</v>
      </c>
    </row>
    <row r="154" spans="1:8" ht="31.5" x14ac:dyDescent="0.2">
      <c r="A154" s="12" t="s">
        <v>99</v>
      </c>
      <c r="B154" s="13">
        <v>11</v>
      </c>
      <c r="C154" s="13">
        <v>1</v>
      </c>
      <c r="D154" s="14" t="s">
        <v>102</v>
      </c>
      <c r="E154" s="15">
        <v>244</v>
      </c>
      <c r="F154" s="43"/>
      <c r="G154" s="43"/>
      <c r="H154" s="21">
        <v>0</v>
      </c>
    </row>
    <row r="155" spans="1:8" ht="31.5" x14ac:dyDescent="0.2">
      <c r="A155" s="12" t="s">
        <v>100</v>
      </c>
      <c r="B155" s="13">
        <v>5</v>
      </c>
      <c r="C155" s="13">
        <v>1</v>
      </c>
      <c r="D155" s="14"/>
      <c r="E155" s="15">
        <v>310</v>
      </c>
      <c r="F155" s="43"/>
      <c r="G155" s="43"/>
      <c r="H155" s="21">
        <v>0</v>
      </c>
    </row>
    <row r="156" spans="1:8" ht="15.75" x14ac:dyDescent="0.25">
      <c r="A156" s="71" t="s">
        <v>0</v>
      </c>
      <c r="B156" s="72"/>
      <c r="C156" s="72"/>
      <c r="D156" s="72"/>
      <c r="E156" s="73"/>
      <c r="F156" s="46"/>
      <c r="G156" s="46"/>
      <c r="H156" s="22">
        <f>H10+H53+H60+H64+H78+H118+H122+H135+H140</f>
        <v>71158403.99000001</v>
      </c>
    </row>
    <row r="157" spans="1:8" ht="15.75" x14ac:dyDescent="0.25">
      <c r="A157" s="4"/>
      <c r="B157" s="4"/>
      <c r="C157" s="4"/>
      <c r="D157" s="3"/>
      <c r="E157" s="2"/>
      <c r="F157" s="2"/>
      <c r="G157" s="2"/>
      <c r="H157" s="37"/>
    </row>
    <row r="158" spans="1:8" ht="15.75" x14ac:dyDescent="0.25">
      <c r="A158" s="4"/>
      <c r="B158" s="4"/>
      <c r="C158" s="4"/>
      <c r="D158" s="3"/>
      <c r="E158" s="2"/>
      <c r="F158" s="2"/>
      <c r="G158" s="2"/>
      <c r="H158" s="37"/>
    </row>
    <row r="170" spans="8:8" x14ac:dyDescent="0.2">
      <c r="H170" s="38" t="s">
        <v>116</v>
      </c>
    </row>
  </sheetData>
  <autoFilter ref="A9:H156"/>
  <mergeCells count="6">
    <mergeCell ref="G1:H1"/>
    <mergeCell ref="G2:H2"/>
    <mergeCell ref="A156:E156"/>
    <mergeCell ref="A3:H3"/>
    <mergeCell ref="E5:H5"/>
    <mergeCell ref="A6:H6"/>
  </mergeCells>
  <pageMargins left="0.98425196850393704" right="0.39370078740157483" top="0.59055118110236227" bottom="0.59055118110236227" header="0.51181102362204722" footer="0.51181102362204722"/>
  <pageSetup paperSize="9" scale="68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№5. Таблица 1. Ра</vt:lpstr>
      <vt:lpstr>'Приложение №5.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2021-10-21T09:13:12Z</cp:lastPrinted>
  <dcterms:created xsi:type="dcterms:W3CDTF">2016-10-26T08:54:21Z</dcterms:created>
  <dcterms:modified xsi:type="dcterms:W3CDTF">2021-11-08T11:43:06Z</dcterms:modified>
</cp:coreProperties>
</file>